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to_sešit" defaultThemeVersion="124226"/>
  <bookViews>
    <workbookView xWindow="-255" yWindow="480" windowWidth="19020" windowHeight="1275" tabRatio="599"/>
  </bookViews>
  <sheets>
    <sheet name="tabz" sheetId="9" r:id="rId1"/>
    <sheet name="list1" sheetId="2" state="veryHidden" r:id="rId2"/>
    <sheet name="Modul1" sheetId="7" state="veryHidden" r:id="rId3"/>
    <sheet name="Modul2" sheetId="8" state="veryHidden" r:id="rId4"/>
  </sheets>
  <definedNames>
    <definedName name="\a">#REF!</definedName>
    <definedName name="\b">#REF!</definedName>
    <definedName name="\c">#REF!</definedName>
    <definedName name="\d">#REF!</definedName>
    <definedName name="\o">#REF!</definedName>
    <definedName name="\p">#REF!</definedName>
    <definedName name="\q">#REF!</definedName>
    <definedName name="\s">#REF!</definedName>
    <definedName name="\t">#REF!</definedName>
    <definedName name="_xlnm._FilterDatabase" localSheetId="0" hidden="1">tabz!$A$1:$AC$66</definedName>
    <definedName name="_xlnm.Print_Titles" localSheetId="0">tabz!$1:$6</definedName>
    <definedName name="_xlnm.Print_Area" localSheetId="0">tabz!$A$1:$AC$72</definedName>
    <definedName name="Oblast_tisku_MIž">#REF!</definedName>
  </definedNames>
  <calcPr calcId="145621"/>
</workbook>
</file>

<file path=xl/calcChain.xml><?xml version="1.0" encoding="utf-8"?>
<calcChain xmlns="http://schemas.openxmlformats.org/spreadsheetml/2006/main">
  <c r="AI48" i="9" l="1"/>
  <c r="AG48" i="9"/>
  <c r="AF48" i="9"/>
  <c r="AE48" i="9"/>
  <c r="AD48" i="9"/>
  <c r="AI47" i="9"/>
  <c r="AG47" i="9"/>
  <c r="AF47" i="9"/>
  <c r="AE47" i="9"/>
  <c r="AD47" i="9"/>
  <c r="AI46" i="9" l="1"/>
  <c r="AG46" i="9"/>
  <c r="AF46" i="9"/>
  <c r="AE46" i="9"/>
  <c r="AD46" i="9"/>
  <c r="AI45" i="9"/>
  <c r="AG45" i="9"/>
  <c r="AF45" i="9"/>
  <c r="AE45" i="9"/>
  <c r="AD45" i="9"/>
  <c r="AH40" i="9"/>
  <c r="AG40" i="9"/>
  <c r="AF40" i="9"/>
  <c r="AE40" i="9"/>
  <c r="AD40" i="9"/>
  <c r="AI60" i="9" l="1"/>
  <c r="AI59" i="9" l="1"/>
  <c r="AG59" i="9"/>
  <c r="AF59" i="9"/>
  <c r="AE59" i="9"/>
  <c r="AD59" i="9"/>
  <c r="AH44" i="9"/>
  <c r="AG44" i="9"/>
  <c r="AF44" i="9"/>
  <c r="AE44" i="9"/>
  <c r="AD44" i="9"/>
  <c r="AH43" i="9"/>
  <c r="AG43" i="9"/>
  <c r="AF43" i="9"/>
  <c r="AE43" i="9"/>
  <c r="AD43" i="9"/>
  <c r="AH42" i="9"/>
  <c r="AG42" i="9"/>
  <c r="AF42" i="9"/>
  <c r="AE42" i="9"/>
  <c r="AD42" i="9"/>
  <c r="AH41" i="9"/>
  <c r="AG41" i="9"/>
  <c r="AF41" i="9"/>
  <c r="AE41" i="9"/>
  <c r="AD41" i="9"/>
  <c r="AI53" i="9" l="1"/>
  <c r="AG53" i="9"/>
  <c r="AF53" i="9"/>
  <c r="AE53" i="9"/>
  <c r="AD53" i="9"/>
  <c r="AI52" i="9"/>
  <c r="AG52" i="9"/>
  <c r="AF52" i="9"/>
  <c r="AE52" i="9"/>
  <c r="AD52" i="9"/>
  <c r="AI50" i="9"/>
  <c r="AG50" i="9"/>
  <c r="AF50" i="9"/>
  <c r="AE50" i="9"/>
  <c r="AD50" i="9"/>
  <c r="AI49" i="9"/>
  <c r="AG49" i="9"/>
  <c r="AF49" i="9"/>
  <c r="AE49" i="9"/>
  <c r="AD49" i="9"/>
  <c r="AI51" i="9"/>
  <c r="AG51" i="9"/>
  <c r="AF51" i="9"/>
  <c r="AE51" i="9"/>
  <c r="AD51" i="9"/>
  <c r="AI57" i="9"/>
  <c r="AG57" i="9"/>
  <c r="AF57" i="9"/>
  <c r="AE57" i="9"/>
  <c r="AD57" i="9"/>
  <c r="AI58" i="9"/>
  <c r="AG58" i="9"/>
  <c r="AF58" i="9"/>
  <c r="AE58" i="9"/>
  <c r="AD58" i="9"/>
  <c r="AI56" i="9"/>
  <c r="AG56" i="9"/>
  <c r="AF56" i="9"/>
  <c r="AE56" i="9"/>
  <c r="AD56" i="9"/>
  <c r="AI54" i="9"/>
  <c r="AG54" i="9"/>
  <c r="AF54" i="9"/>
  <c r="AE54" i="9"/>
  <c r="AD54" i="9"/>
  <c r="AE31" i="9"/>
  <c r="AD31" i="9"/>
  <c r="AE30" i="9"/>
  <c r="AD30" i="9"/>
  <c r="AI29" i="9"/>
  <c r="AG29" i="9"/>
  <c r="AF29" i="9"/>
  <c r="AE29" i="9"/>
  <c r="AD29" i="9"/>
  <c r="AE66" i="9"/>
  <c r="AD66" i="9"/>
  <c r="AE65" i="9"/>
  <c r="AD65" i="9"/>
  <c r="AE64" i="9"/>
  <c r="AD64" i="9"/>
  <c r="AI55" i="9"/>
  <c r="AG55" i="9"/>
  <c r="AF55" i="9"/>
  <c r="AE55" i="9"/>
  <c r="AD55" i="9"/>
  <c r="AH39" i="9"/>
  <c r="AG39" i="9"/>
  <c r="AF39" i="9"/>
  <c r="AE39" i="9"/>
  <c r="AD39" i="9"/>
  <c r="AH33" i="9"/>
  <c r="AG33" i="9"/>
  <c r="AF33" i="9"/>
  <c r="AE33" i="9"/>
  <c r="AD33" i="9"/>
  <c r="AE37" i="9"/>
  <c r="AD37" i="9"/>
  <c r="AE36" i="9"/>
  <c r="AD36" i="9"/>
  <c r="AE35" i="9"/>
  <c r="AD35" i="9"/>
  <c r="AH34" i="9"/>
  <c r="AG34" i="9"/>
  <c r="AF34" i="9"/>
  <c r="AE34" i="9"/>
  <c r="AD34" i="9"/>
  <c r="AI13" i="9"/>
  <c r="AG13" i="9"/>
  <c r="AF13" i="9"/>
  <c r="AE13" i="9"/>
  <c r="AD13" i="9"/>
  <c r="AE22" i="9"/>
  <c r="AD22" i="9"/>
  <c r="AE21" i="9"/>
  <c r="AD21" i="9"/>
  <c r="AE20" i="9"/>
  <c r="AD20" i="9"/>
  <c r="AI19" i="9"/>
  <c r="AG19" i="9"/>
  <c r="AF19" i="9"/>
  <c r="AE19" i="9"/>
  <c r="AD19" i="9"/>
  <c r="AI18" i="9"/>
  <c r="AG18" i="9"/>
  <c r="AF18" i="9"/>
  <c r="AE18" i="9"/>
  <c r="AD18" i="9"/>
  <c r="AI12" i="9" l="1"/>
  <c r="AG12" i="9"/>
  <c r="AF12" i="9"/>
  <c r="AE12" i="9"/>
  <c r="AD12" i="9"/>
  <c r="AI11" i="9"/>
  <c r="AG11" i="9"/>
  <c r="AF11" i="9"/>
  <c r="AE11" i="9"/>
  <c r="AD11" i="9"/>
  <c r="AE26" i="9"/>
  <c r="AD26" i="9"/>
  <c r="AD14" i="9" l="1"/>
  <c r="AE14" i="9"/>
  <c r="AE16" i="9"/>
  <c r="AD16" i="9"/>
  <c r="AE15" i="9"/>
  <c r="AD15" i="9"/>
  <c r="AI24" i="9" l="1"/>
  <c r="AG24" i="9"/>
  <c r="AF24" i="9"/>
  <c r="AE24" i="9"/>
  <c r="AD24" i="9"/>
  <c r="AE27" i="9"/>
  <c r="AD27" i="9"/>
  <c r="AE25" i="9"/>
  <c r="AD25" i="9"/>
  <c r="AH67" i="9" l="1"/>
  <c r="C71" i="9" s="1"/>
  <c r="AF67" i="9"/>
  <c r="C69" i="9" s="1"/>
  <c r="AG67" i="9"/>
  <c r="C70" i="9" s="1"/>
  <c r="AI67" i="9"/>
  <c r="C72" i="9" s="1"/>
</calcChain>
</file>

<file path=xl/sharedStrings.xml><?xml version="1.0" encoding="utf-8"?>
<sst xmlns="http://schemas.openxmlformats.org/spreadsheetml/2006/main" count="521" uniqueCount="201">
  <si>
    <t>-</t>
  </si>
  <si>
    <t>Pa</t>
  </si>
  <si>
    <t>%</t>
  </si>
  <si>
    <t>Léto</t>
  </si>
  <si>
    <t>Zima</t>
  </si>
  <si>
    <t>kW</t>
  </si>
  <si>
    <t>Přívod</t>
  </si>
  <si>
    <t xml:space="preserve"> Vzduchový výkon</t>
  </si>
  <si>
    <t>Název zařízení</t>
  </si>
  <si>
    <t>ks</t>
  </si>
  <si>
    <t>Odvod</t>
  </si>
  <si>
    <t>m3 / h</t>
  </si>
  <si>
    <t>m3/h</t>
  </si>
  <si>
    <t>kPa</t>
  </si>
  <si>
    <t>A</t>
  </si>
  <si>
    <t>Relativní vlhkost</t>
  </si>
  <si>
    <t>Typ zařízení</t>
  </si>
  <si>
    <t>*</t>
  </si>
  <si>
    <t>V</t>
  </si>
  <si>
    <t>Air volume</t>
  </si>
  <si>
    <t>Electricity</t>
  </si>
  <si>
    <t>Supply</t>
  </si>
  <si>
    <t>Exhaust</t>
  </si>
  <si>
    <t>Type of Equipment</t>
  </si>
  <si>
    <t>Power</t>
  </si>
  <si>
    <t>kg</t>
  </si>
  <si>
    <t>Weight</t>
  </si>
  <si>
    <t>Relative humidity</t>
  </si>
  <si>
    <t>Číslo zařízení</t>
  </si>
  <si>
    <t>Hmotnost</t>
  </si>
  <si>
    <t>Parametry vzduchu z jednotky</t>
  </si>
  <si>
    <t>Napájení</t>
  </si>
  <si>
    <t>Poznámka</t>
  </si>
  <si>
    <t>Externí tlak ventilátoru</t>
  </si>
  <si>
    <t>Stupeň filtrace</t>
  </si>
  <si>
    <t>Vlhčící výkon</t>
  </si>
  <si>
    <t>Topný výkon</t>
  </si>
  <si>
    <t>množství média</t>
  </si>
  <si>
    <t>Ztráta výměníku</t>
  </si>
  <si>
    <t>Napojení</t>
  </si>
  <si>
    <t>Chladící výkon</t>
  </si>
  <si>
    <t>Příkon</t>
  </si>
  <si>
    <t>Proud</t>
  </si>
  <si>
    <t>Napětí</t>
  </si>
  <si>
    <t>kg/h</t>
  </si>
  <si>
    <t>"</t>
  </si>
  <si>
    <t>Luftmenge</t>
  </si>
  <si>
    <t>Luft Parameter (aus Gerät)</t>
  </si>
  <si>
    <t>Elektrizität</t>
  </si>
  <si>
    <t>Extern Druck</t>
  </si>
  <si>
    <t>Filter</t>
  </si>
  <si>
    <t>Winter</t>
  </si>
  <si>
    <t>Befeuchtungsleistung</t>
  </si>
  <si>
    <t>Übertragungsmedium</t>
  </si>
  <si>
    <t>Dimension</t>
  </si>
  <si>
    <t>Kühlleistung</t>
  </si>
  <si>
    <t>Druckverlust</t>
  </si>
  <si>
    <t>Leistungsbedar</t>
  </si>
  <si>
    <t>Stromwert</t>
  </si>
  <si>
    <t>Name of equipment</t>
  </si>
  <si>
    <t>pieces</t>
  </si>
  <si>
    <t>AHU uotput air</t>
  </si>
  <si>
    <t>Cooling (6/12°C)</t>
  </si>
  <si>
    <t>Note</t>
  </si>
  <si>
    <t>External pressure</t>
  </si>
  <si>
    <t>Summer</t>
  </si>
  <si>
    <t>humiditing power</t>
  </si>
  <si>
    <t>Heating power</t>
  </si>
  <si>
    <t>Pressure loss</t>
  </si>
  <si>
    <t>Dimmension</t>
  </si>
  <si>
    <t>Cooling power</t>
  </si>
  <si>
    <t>Current</t>
  </si>
  <si>
    <t>Voltage</t>
  </si>
  <si>
    <t>Number of equipment</t>
  </si>
  <si>
    <t>Relative humidität</t>
  </si>
  <si>
    <t>Medium     flow</t>
  </si>
  <si>
    <t>Medium    flow</t>
  </si>
  <si>
    <t>Power of method</t>
  </si>
  <si>
    <t>Power  methode</t>
  </si>
  <si>
    <t>celkový topný výkon</t>
  </si>
  <si>
    <t>total heating power</t>
  </si>
  <si>
    <t>celkový chladící výkon</t>
  </si>
  <si>
    <t>total cooling power</t>
  </si>
  <si>
    <t>Gesamtkühlleistung</t>
  </si>
  <si>
    <t>celkový příkon (400 V)</t>
  </si>
  <si>
    <t>Gesamte Leistungsaufnahme (400 V)</t>
  </si>
  <si>
    <t>celkový příkon (230 V)</t>
  </si>
  <si>
    <t>Gesamte Leistungsaufnahme (230 V)</t>
  </si>
  <si>
    <t>Kontrola</t>
  </si>
  <si>
    <t>Control</t>
  </si>
  <si>
    <t>номер устройства</t>
  </si>
  <si>
    <t>отопление  (70/50 ºC)</t>
  </si>
  <si>
    <t>охлаждение (6/12°C)</t>
  </si>
  <si>
    <t xml:space="preserve">тyp оборудования
</t>
  </si>
  <si>
    <t>Примечание</t>
  </si>
  <si>
    <t>зимой</t>
  </si>
  <si>
    <t>летом</t>
  </si>
  <si>
    <t>Фильтр</t>
  </si>
  <si>
    <t>вес</t>
  </si>
  <si>
    <t>Имя устройства</t>
  </si>
  <si>
    <t>шт</t>
  </si>
  <si>
    <t>m3 / час</t>
  </si>
  <si>
    <t>приток</t>
  </si>
  <si>
    <t>отвод</t>
  </si>
  <si>
    <t>давление потери</t>
  </si>
  <si>
    <t>нагревательная мощность</t>
  </si>
  <si>
    <t>Общая нагревательная мощность</t>
  </si>
  <si>
    <t>Energetické nároky:</t>
  </si>
  <si>
    <t>Elektrická energie 400V</t>
  </si>
  <si>
    <t>Elektrická energie 230V</t>
  </si>
  <si>
    <t>Požadavky na profese:</t>
  </si>
  <si>
    <t>Stavba</t>
  </si>
  <si>
    <t>Heating  (70/50 ºC) I</t>
  </si>
  <si>
    <t>Total power      (400 V)</t>
  </si>
  <si>
    <t>Total power      (230 V)</t>
  </si>
  <si>
    <t>ZTI</t>
  </si>
  <si>
    <t>Ovládání</t>
  </si>
  <si>
    <t>Způsob ovládání</t>
  </si>
  <si>
    <t>Topení</t>
  </si>
  <si>
    <t xml:space="preserve">Chlazení </t>
  </si>
  <si>
    <t>nedef</t>
  </si>
  <si>
    <t>2.1</t>
  </si>
  <si>
    <t>ruční ovládání</t>
  </si>
  <si>
    <t>F7</t>
  </si>
  <si>
    <t>Duplex 580 ECV</t>
  </si>
  <si>
    <t>vlastní</t>
  </si>
  <si>
    <t>Odvod kondenzátu - nátrubek odvodu kondenzátu z VZT jednotky - přes zápachový uzávěr</t>
  </si>
  <si>
    <t>EL</t>
  </si>
  <si>
    <t>Stavba zajistí stavební prostupy přes obvodové a vnitřní stěny vč. zapravení po montáži VZT. Prostor pro vedení potrubí v podhledu a vyústění koncových elementů. Stavba zajistí dodávku a montáž mřížek a žaluzií dle požadavku VZT (výkres).</t>
  </si>
  <si>
    <t>kuchyňská digestoř</t>
  </si>
  <si>
    <t>Stavba zajistí stavební prostupy přes obvodové stěny vč. zapravení po montáži VZT. Stavba zajistí vytažení hydroizolace střechy pro zabránění zatékání střechou.</t>
  </si>
  <si>
    <t>Stavba zajistí stavební prostupy přes obvodové a vnitřní stěny vč. zapravení po montáži VZT. Stavba zajistí vytažení hydroizolace střechy pro zabránění zatékání střechou.</t>
  </si>
  <si>
    <t>Odvod kondenzátu - nátrubek odvodu kondenzátu z potrubí - přes zápachový uzávěr</t>
  </si>
  <si>
    <t xml:space="preserve">Klimatizace - venkovní kondenzační jednotka </t>
  </si>
  <si>
    <t>R410A</t>
  </si>
  <si>
    <t>Vlastní</t>
  </si>
  <si>
    <t>ovladač</t>
  </si>
  <si>
    <t>napájeno z venkovní jednotky</t>
  </si>
  <si>
    <t xml:space="preserve">Zařízení bude napájené z rozváděče ovládání dodávka VZT vč. propojení a kabeláže. Uzemnění zařízení přesahující uroveň střechy. Signál pro odstavení zařízení z provozu v případě požáru
</t>
  </si>
  <si>
    <t xml:space="preserve">Zařízení bude napájené a ovládané profesí z rozváděče. Uzemnění zařízení přesahující uroveň střechy. Signál pro odstavení zařízení z provozu v případě požáru
</t>
  </si>
  <si>
    <t>ručně</t>
  </si>
  <si>
    <t>ventilátor bez doběhu</t>
  </si>
  <si>
    <t>F5</t>
  </si>
  <si>
    <t>elektro</t>
  </si>
  <si>
    <t>Duovent Compact</t>
  </si>
  <si>
    <t>Stavba zajistí stavební prostupy přes obvodové a vnitřní stěny vč. zapravení po montáži VZT. Prostor pro vedení potrubí vyústění koncových elementů. Zajistí dodávku a montáž mřížek a žaluzií dle požadavku VZT (výkres).</t>
  </si>
  <si>
    <t>EPS</t>
  </si>
  <si>
    <t>napojeno na náhradní zdroj</t>
  </si>
  <si>
    <t>Stavba zajistí stavební prostupy přes obvodové a vnitřní stěny vč. zapravení po montáži. Dále zajistí ocelovou výměnu pod prostup potrubí dle statického výpočtu. Stavba zajistí vytažení hydroizolace střechy na sokl pod zařízením pro zabránění zatékání střechou.</t>
  </si>
  <si>
    <t>Zařízení bude napájené profesí EL z jejich rozváděče. Společně se spuštěním ventilátoru budou otevřeny uzavírací klapka na přívodu a u odvodu - servo dodá profese VZT (230V, havarijní fce).</t>
  </si>
  <si>
    <t>5.1 Větrání CHUC</t>
  </si>
  <si>
    <t>MFA=16A</t>
  </si>
  <si>
    <t>Zajistí napájení venkovní jednotky a vnitřních jednotek z jejich rozváděče. Zařízení budou ovládané pomocí nástěnného ovladače (dodávka VZT vč. propojení komunikační kabeláže s jednotkou). Zajistí napojení adaptéru pro chybové hlášení (chod/porucha). Adaptér součástí vnitřní jednotky (dodá VZT). Profese zajistí signál pro odstavení zařízení z provozu v případě požáru.</t>
  </si>
  <si>
    <t xml:space="preserve">Profese ZTI zajistí napojení nátrubků odvodu kondenzátu od vnvnitřních chladících přes protizápachovou uzávěrku (dodávka ZTI) do odpadního potrubí a bezproblémový odvod kondenzátu vedeného samospádem pomocí potrubí z neohebného materiálu patřičné dimenze - dle výpočtu ZTI. Kondenzát od venkovních jednotek bude volně stékat na střechu.
</t>
  </si>
  <si>
    <t>Zajistí ocelovou plošinu pro kondenzační jednotky dle statického výpočtu. Zajistí stavební prostupy přes obvodové a vnitřní stěny vč. zapravení po montáži (vrtané prpstupy do DN100 zajišťuje profese CHL). Prověří odvod kondenzátu od venkovní jednotky v zimním období.</t>
  </si>
  <si>
    <t>RM315N</t>
  </si>
  <si>
    <t>110.13</t>
  </si>
  <si>
    <t>100.14</t>
  </si>
  <si>
    <t>100.15</t>
  </si>
  <si>
    <t>100.16</t>
  </si>
  <si>
    <t>100.17</t>
  </si>
  <si>
    <t>100.19</t>
  </si>
  <si>
    <t>100.20</t>
  </si>
  <si>
    <t>100.22</t>
  </si>
  <si>
    <t>100.24</t>
  </si>
  <si>
    <t>vnitřní jednotka kazetová</t>
  </si>
  <si>
    <t>vnitřní jednotka kanálová</t>
  </si>
  <si>
    <t>vnitřní jednotka nástěnná</t>
  </si>
  <si>
    <t>100.01</t>
  </si>
  <si>
    <t>100.02</t>
  </si>
  <si>
    <t>100.03</t>
  </si>
  <si>
    <t>100.04</t>
  </si>
  <si>
    <t>100.05</t>
  </si>
  <si>
    <t>100.06</t>
  </si>
  <si>
    <t>100.18</t>
  </si>
  <si>
    <t>100.23</t>
  </si>
  <si>
    <t>PRHR022</t>
  </si>
  <si>
    <t>PRHR032</t>
  </si>
  <si>
    <t>PRHR042</t>
  </si>
  <si>
    <t>distribuční box pro rekuperaci</t>
  </si>
  <si>
    <t>5.1</t>
  </si>
  <si>
    <t>1.3</t>
  </si>
  <si>
    <t>Větrání zázemí 2.PP-21.NP</t>
  </si>
  <si>
    <t>Větrání 22.NP</t>
  </si>
  <si>
    <t>3.1</t>
  </si>
  <si>
    <t>Větrání kuchyní 22.NP</t>
  </si>
  <si>
    <t>4.1</t>
  </si>
  <si>
    <t>Větrání podtlakové 2.PP</t>
  </si>
  <si>
    <t>Spouštění a ovládání zařízení a klapek při požáru. Dále dle požadavků PBŘ.</t>
  </si>
  <si>
    <t>Klimatizace - venkovní kondenzační jednotka</t>
  </si>
  <si>
    <t xml:space="preserve">Kimatizace - vnitřní nástěnná jednotka </t>
  </si>
  <si>
    <t>MCA=25,5A, MFA=32A</t>
  </si>
  <si>
    <t>MCA=18,2, MFA= 20A</t>
  </si>
  <si>
    <t>MCA=77,0A, MFA=80A</t>
  </si>
  <si>
    <t>MCA=78,0A, MFA= 80A</t>
  </si>
  <si>
    <t>MCA=1041A, MFA=100A</t>
  </si>
  <si>
    <t>100.07</t>
  </si>
  <si>
    <t>MCA 18,5A  MFA 25A</t>
  </si>
  <si>
    <t>ºC</t>
  </si>
  <si>
    <t>100.08</t>
  </si>
  <si>
    <t>MCA 12A  MFA 15A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</si>
</sst>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_)"/>
    <numFmt numFmtId="165" formatCode="0.0_)"/>
    <numFmt numFmtId="166" formatCode="0.0"/>
    <numFmt numFmtId="167" formatCode="#,##0.0"/>
    <numFmt numFmtId="168" formatCode="0.000"/>
  </numFmts>
  <fonts count="12" x14ac:knownFonts="1">
    <font>
      <sz val="12"/>
      <name val="Courier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b/>
      <sz val="9"/>
      <name val="Arial CE"/>
      <family val="2"/>
      <charset val="238"/>
    </font>
    <font>
      <sz val="8"/>
      <name val="Courier"/>
      <family val="1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  <font>
      <sz val="12"/>
      <name val="Courier"/>
      <family val="1"/>
      <charset val="238"/>
    </font>
    <font>
      <sz val="8"/>
      <color indexed="8"/>
      <name val="Arial"/>
      <family val="2"/>
      <charset val="238"/>
    </font>
    <font>
      <sz val="8"/>
      <color indexed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164" fontId="0" fillId="0" borderId="0"/>
    <xf numFmtId="164" fontId="9" fillId="0" borderId="0"/>
  </cellStyleXfs>
  <cellXfs count="219">
    <xf numFmtId="164" fontId="0" fillId="0" borderId="0" xfId="0"/>
    <xf numFmtId="164" fontId="4" fillId="0" borderId="1" xfId="0" applyFont="1" applyBorder="1"/>
    <xf numFmtId="164" fontId="4" fillId="0" borderId="2" xfId="0" applyFont="1" applyBorder="1"/>
    <xf numFmtId="164" fontId="2" fillId="0" borderId="2" xfId="0" applyFont="1" applyBorder="1"/>
    <xf numFmtId="167" fontId="5" fillId="2" borderId="2" xfId="0" applyNumberFormat="1" applyFont="1" applyFill="1" applyBorder="1" applyAlignment="1">
      <alignment horizontal="right"/>
    </xf>
    <xf numFmtId="164" fontId="0" fillId="0" borderId="0" xfId="0" applyAlignment="1">
      <alignment horizontal="left"/>
    </xf>
    <xf numFmtId="164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164" fontId="1" fillId="2" borderId="0" xfId="0" applyFont="1" applyFill="1" applyAlignment="1">
      <alignment horizontal="right"/>
    </xf>
    <xf numFmtId="164" fontId="4" fillId="0" borderId="0" xfId="0" applyFont="1" applyBorder="1" applyAlignment="1">
      <alignment horizontal="center"/>
    </xf>
    <xf numFmtId="164" fontId="0" fillId="0" borderId="0" xfId="0" applyBorder="1" applyAlignment="1">
      <alignment horizontal="center"/>
    </xf>
    <xf numFmtId="167" fontId="5" fillId="2" borderId="3" xfId="0" applyNumberFormat="1" applyFont="1" applyFill="1" applyBorder="1" applyAlignment="1">
      <alignment horizontal="right"/>
    </xf>
    <xf numFmtId="4" fontId="0" fillId="0" borderId="0" xfId="0" applyNumberFormat="1" applyBorder="1" applyAlignment="1">
      <alignment horizontal="right"/>
    </xf>
    <xf numFmtId="164" fontId="4" fillId="0" borderId="4" xfId="0" applyFont="1" applyBorder="1"/>
    <xf numFmtId="164" fontId="4" fillId="0" borderId="5" xfId="0" applyFont="1" applyBorder="1"/>
    <xf numFmtId="165" fontId="0" fillId="0" borderId="0" xfId="0" applyNumberFormat="1" applyAlignment="1">
      <alignment horizontal="center"/>
    </xf>
    <xf numFmtId="165" fontId="4" fillId="0" borderId="0" xfId="0" applyNumberFormat="1" applyFont="1" applyBorder="1" applyAlignment="1">
      <alignment horizontal="center"/>
    </xf>
    <xf numFmtId="165" fontId="0" fillId="0" borderId="0" xfId="0" applyNumberFormat="1" applyBorder="1" applyAlignment="1">
      <alignment horizontal="right"/>
    </xf>
    <xf numFmtId="4" fontId="0" fillId="0" borderId="0" xfId="0" applyNumberFormat="1" applyAlignment="1">
      <alignment horizontal="center"/>
    </xf>
    <xf numFmtId="164" fontId="3" fillId="2" borderId="7" xfId="0" applyFont="1" applyFill="1" applyBorder="1" applyAlignment="1">
      <alignment horizontal="center" vertical="center"/>
    </xf>
    <xf numFmtId="164" fontId="4" fillId="0" borderId="8" xfId="0" applyFont="1" applyBorder="1" applyAlignment="1">
      <alignment horizontal="center"/>
    </xf>
    <xf numFmtId="164" fontId="4" fillId="0" borderId="1" xfId="0" applyFont="1" applyBorder="1" applyAlignment="1">
      <alignment horizontal="center"/>
    </xf>
    <xf numFmtId="164" fontId="4" fillId="0" borderId="9" xfId="0" applyFont="1" applyBorder="1" applyAlignment="1">
      <alignment horizontal="center"/>
    </xf>
    <xf numFmtId="164" fontId="2" fillId="0" borderId="8" xfId="0" applyFont="1" applyBorder="1" applyAlignment="1">
      <alignment horizontal="center"/>
    </xf>
    <xf numFmtId="164" fontId="2" fillId="0" borderId="1" xfId="0" applyFont="1" applyBorder="1" applyAlignment="1">
      <alignment horizontal="center"/>
    </xf>
    <xf numFmtId="164" fontId="4" fillId="0" borderId="8" xfId="0" applyFont="1" applyBorder="1"/>
    <xf numFmtId="164" fontId="8" fillId="0" borderId="10" xfId="0" applyFont="1" applyFill="1" applyBorder="1" applyAlignment="1">
      <alignment horizontal="center"/>
    </xf>
    <xf numFmtId="166" fontId="8" fillId="2" borderId="2" xfId="0" applyNumberFormat="1" applyFont="1" applyFill="1" applyBorder="1" applyAlignment="1">
      <alignment horizontal="right"/>
    </xf>
    <xf numFmtId="166" fontId="8" fillId="0" borderId="2" xfId="0" applyNumberFormat="1" applyFont="1" applyBorder="1"/>
    <xf numFmtId="164" fontId="8" fillId="0" borderId="11" xfId="0" applyFont="1" applyFill="1" applyBorder="1" applyAlignment="1">
      <alignment horizontal="center"/>
    </xf>
    <xf numFmtId="167" fontId="8" fillId="2" borderId="1" xfId="0" applyNumberFormat="1" applyFont="1" applyFill="1" applyBorder="1" applyAlignment="1">
      <alignment horizontal="right"/>
    </xf>
    <xf numFmtId="164" fontId="8" fillId="0" borderId="1" xfId="0" applyFont="1" applyBorder="1"/>
    <xf numFmtId="164" fontId="2" fillId="0" borderId="12" xfId="0" applyFont="1" applyBorder="1"/>
    <xf numFmtId="167" fontId="5" fillId="0" borderId="0" xfId="0" applyNumberFormat="1" applyFont="1" applyFill="1" applyBorder="1" applyAlignment="1">
      <alignment horizontal="right"/>
    </xf>
    <xf numFmtId="164" fontId="7" fillId="0" borderId="0" xfId="0" applyFont="1" applyFill="1" applyBorder="1" applyAlignment="1">
      <alignment vertical="center"/>
    </xf>
    <xf numFmtId="164" fontId="8" fillId="0" borderId="15" xfId="0" applyFont="1" applyFill="1" applyBorder="1" applyAlignment="1">
      <alignment horizontal="center"/>
    </xf>
    <xf numFmtId="164" fontId="8" fillId="0" borderId="3" xfId="0" applyFont="1" applyFill="1" applyBorder="1" applyAlignment="1">
      <alignment horizontal="center"/>
    </xf>
    <xf numFmtId="164" fontId="0" fillId="0" borderId="0" xfId="0" applyFill="1" applyBorder="1" applyAlignment="1">
      <alignment horizontal="center"/>
    </xf>
    <xf numFmtId="164" fontId="4" fillId="0" borderId="15" xfId="0" applyFont="1" applyFill="1" applyBorder="1" applyAlignment="1">
      <alignment horizontal="center"/>
    </xf>
    <xf numFmtId="166" fontId="8" fillId="2" borderId="1" xfId="0" applyNumberFormat="1" applyFont="1" applyFill="1" applyBorder="1" applyAlignment="1">
      <alignment horizontal="right"/>
    </xf>
    <xf numFmtId="166" fontId="8" fillId="0" borderId="1" xfId="0" applyNumberFormat="1" applyFont="1" applyBorder="1"/>
    <xf numFmtId="164" fontId="4" fillId="0" borderId="0" xfId="0" applyFont="1" applyBorder="1"/>
    <xf numFmtId="164" fontId="4" fillId="0" borderId="10" xfId="0" applyFont="1" applyFill="1" applyBorder="1" applyAlignment="1">
      <alignment horizontal="center"/>
    </xf>
    <xf numFmtId="166" fontId="4" fillId="2" borderId="2" xfId="0" applyNumberFormat="1" applyFont="1" applyFill="1" applyBorder="1" applyAlignment="1">
      <alignment horizontal="right"/>
    </xf>
    <xf numFmtId="166" fontId="4" fillId="0" borderId="2" xfId="0" applyNumberFormat="1" applyFont="1" applyBorder="1"/>
    <xf numFmtId="164" fontId="4" fillId="0" borderId="16" xfId="0" applyFont="1" applyBorder="1"/>
    <xf numFmtId="166" fontId="8" fillId="2" borderId="16" xfId="0" applyNumberFormat="1" applyFont="1" applyFill="1" applyBorder="1" applyAlignment="1">
      <alignment horizontal="right"/>
    </xf>
    <xf numFmtId="166" fontId="8" fillId="0" borderId="16" xfId="0" applyNumberFormat="1" applyFont="1" applyBorder="1"/>
    <xf numFmtId="166" fontId="4" fillId="0" borderId="2" xfId="0" applyNumberFormat="1" applyFont="1" applyFill="1" applyBorder="1" applyAlignment="1">
      <alignment horizontal="right"/>
    </xf>
    <xf numFmtId="166" fontId="4" fillId="0" borderId="2" xfId="0" applyNumberFormat="1" applyFont="1" applyFill="1" applyBorder="1"/>
    <xf numFmtId="164" fontId="4" fillId="0" borderId="2" xfId="0" applyFont="1" applyFill="1" applyBorder="1"/>
    <xf numFmtId="164" fontId="4" fillId="0" borderId="5" xfId="0" applyFont="1" applyFill="1" applyBorder="1"/>
    <xf numFmtId="166" fontId="4" fillId="2" borderId="1" xfId="0" applyNumberFormat="1" applyFont="1" applyFill="1" applyBorder="1" applyAlignment="1">
      <alignment horizontal="right"/>
    </xf>
    <xf numFmtId="166" fontId="4" fillId="0" borderId="1" xfId="0" applyNumberFormat="1" applyFont="1" applyBorder="1"/>
    <xf numFmtId="164" fontId="4" fillId="0" borderId="19" xfId="0" applyFont="1" applyFill="1" applyBorder="1" applyAlignment="1">
      <alignment horizontal="center"/>
    </xf>
    <xf numFmtId="164" fontId="4" fillId="0" borderId="27" xfId="0" applyFont="1" applyFill="1" applyBorder="1" applyAlignment="1">
      <alignment horizontal="center"/>
    </xf>
    <xf numFmtId="166" fontId="4" fillId="0" borderId="4" xfId="0" applyNumberFormat="1" applyFont="1" applyFill="1" applyBorder="1" applyAlignment="1">
      <alignment horizontal="right"/>
    </xf>
    <xf numFmtId="166" fontId="4" fillId="0" borderId="4" xfId="0" applyNumberFormat="1" applyFont="1" applyFill="1" applyBorder="1"/>
    <xf numFmtId="164" fontId="4" fillId="0" borderId="4" xfId="0" applyFont="1" applyFill="1" applyBorder="1"/>
    <xf numFmtId="3" fontId="7" fillId="0" borderId="4" xfId="0" applyNumberFormat="1" applyFont="1" applyFill="1" applyBorder="1" applyAlignment="1">
      <alignment horizontal="center" vertical="center" textRotation="90"/>
    </xf>
    <xf numFmtId="3" fontId="7" fillId="0" borderId="4" xfId="0" applyNumberFormat="1" applyFont="1" applyFill="1" applyBorder="1" applyAlignment="1">
      <alignment horizontal="center" vertical="center" textRotation="90" wrapText="1" shrinkToFit="1"/>
    </xf>
    <xf numFmtId="164" fontId="7" fillId="0" borderId="6" xfId="0" applyFont="1" applyFill="1" applyBorder="1" applyAlignment="1">
      <alignment horizontal="center" vertical="center"/>
    </xf>
    <xf numFmtId="3" fontId="7" fillId="0" borderId="6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 textRotation="90"/>
    </xf>
    <xf numFmtId="3" fontId="7" fillId="2" borderId="4" xfId="0" applyNumberFormat="1" applyFont="1" applyFill="1" applyBorder="1" applyAlignment="1">
      <alignment horizontal="center" vertical="center" textRotation="90" wrapText="1" shrinkToFit="1"/>
    </xf>
    <xf numFmtId="164" fontId="7" fillId="2" borderId="5" xfId="0" applyFont="1" applyFill="1" applyBorder="1" applyAlignment="1">
      <alignment horizontal="center" vertical="center"/>
    </xf>
    <xf numFmtId="3" fontId="7" fillId="2" borderId="4" xfId="0" applyNumberFormat="1" applyFont="1" applyFill="1" applyBorder="1" applyAlignment="1">
      <alignment horizontal="center" vertical="center"/>
    </xf>
    <xf numFmtId="164" fontId="7" fillId="2" borderId="4" xfId="0" applyFont="1" applyFill="1" applyBorder="1" applyAlignment="1">
      <alignment horizontal="center" vertical="center"/>
    </xf>
    <xf numFmtId="4" fontId="7" fillId="2" borderId="4" xfId="0" applyNumberFormat="1" applyFont="1" applyFill="1" applyBorder="1" applyAlignment="1">
      <alignment horizontal="center" vertical="center"/>
    </xf>
    <xf numFmtId="165" fontId="7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164" fontId="7" fillId="0" borderId="9" xfId="0" applyFont="1" applyFill="1" applyBorder="1" applyAlignment="1">
      <alignment horizontal="center" vertical="center"/>
    </xf>
    <xf numFmtId="164" fontId="7" fillId="0" borderId="0" xfId="0" applyFont="1" applyFill="1" applyBorder="1" applyAlignment="1">
      <alignment horizontal="center" vertical="center"/>
    </xf>
    <xf numFmtId="164" fontId="7" fillId="0" borderId="0" xfId="0" applyFont="1" applyBorder="1" applyAlignment="1">
      <alignment horizontal="left" vertical="center"/>
    </xf>
    <xf numFmtId="164" fontId="7" fillId="0" borderId="0" xfId="0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/>
    </xf>
    <xf numFmtId="168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/>
    </xf>
    <xf numFmtId="3" fontId="7" fillId="0" borderId="0" xfId="0" applyNumberFormat="1" applyFont="1" applyBorder="1" applyAlignment="1">
      <alignment horizontal="center" vertical="center"/>
    </xf>
    <xf numFmtId="166" fontId="7" fillId="0" borderId="0" xfId="0" applyNumberFormat="1" applyFont="1" applyBorder="1" applyAlignment="1">
      <alignment horizontal="center" vertical="center"/>
    </xf>
    <xf numFmtId="3" fontId="7" fillId="0" borderId="0" xfId="0" applyNumberFormat="1" applyFont="1" applyBorder="1" applyAlignment="1">
      <alignment horizontal="left" vertical="center"/>
    </xf>
    <xf numFmtId="164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left" vertical="center"/>
    </xf>
    <xf numFmtId="164" fontId="7" fillId="0" borderId="0" xfId="0" applyFont="1" applyBorder="1" applyAlignment="1">
      <alignment horizontal="right" vertical="center"/>
    </xf>
    <xf numFmtId="164" fontId="7" fillId="0" borderId="0" xfId="0" applyFont="1" applyBorder="1"/>
    <xf numFmtId="49" fontId="7" fillId="0" borderId="30" xfId="0" applyNumberFormat="1" applyFont="1" applyFill="1" applyBorder="1" applyAlignment="1">
      <alignment horizontal="center" vertical="top"/>
    </xf>
    <xf numFmtId="49" fontId="7" fillId="0" borderId="28" xfId="0" applyNumberFormat="1" applyFont="1" applyFill="1" applyBorder="1" applyAlignment="1">
      <alignment horizontal="center" vertical="top"/>
    </xf>
    <xf numFmtId="164" fontId="7" fillId="0" borderId="28" xfId="0" applyFont="1" applyFill="1" applyBorder="1" applyAlignment="1">
      <alignment vertical="center"/>
    </xf>
    <xf numFmtId="164" fontId="7" fillId="0" borderId="28" xfId="0" applyFont="1" applyFill="1" applyBorder="1" applyAlignment="1">
      <alignment horizontal="center"/>
    </xf>
    <xf numFmtId="3" fontId="10" fillId="0" borderId="28" xfId="0" applyNumberFormat="1" applyFont="1" applyFill="1" applyBorder="1" applyAlignment="1">
      <alignment horizontal="center"/>
    </xf>
    <xf numFmtId="164" fontId="7" fillId="0" borderId="28" xfId="0" applyFont="1" applyFill="1" applyBorder="1" applyAlignment="1">
      <alignment horizontal="center" vertical="center"/>
    </xf>
    <xf numFmtId="1" fontId="7" fillId="0" borderId="28" xfId="0" quotePrefix="1" applyNumberFormat="1" applyFont="1" applyFill="1" applyBorder="1" applyAlignment="1">
      <alignment horizontal="center" vertical="center"/>
    </xf>
    <xf numFmtId="166" fontId="7" fillId="0" borderId="28" xfId="0" applyNumberFormat="1" applyFont="1" applyFill="1" applyBorder="1" applyAlignment="1">
      <alignment horizontal="center"/>
    </xf>
    <xf numFmtId="166" fontId="7" fillId="0" borderId="28" xfId="0" applyNumberFormat="1" applyFont="1" applyFill="1" applyBorder="1" applyAlignment="1">
      <alignment horizontal="center" vertical="center"/>
    </xf>
    <xf numFmtId="49" fontId="7" fillId="0" borderId="28" xfId="0" applyNumberFormat="1" applyFont="1" applyFill="1" applyBorder="1" applyAlignment="1">
      <alignment horizontal="center"/>
    </xf>
    <xf numFmtId="165" fontId="7" fillId="0" borderId="28" xfId="0" applyNumberFormat="1" applyFont="1" applyFill="1" applyBorder="1" applyAlignment="1">
      <alignment horizontal="center" vertical="center"/>
    </xf>
    <xf numFmtId="4" fontId="7" fillId="0" borderId="28" xfId="1" applyNumberFormat="1" applyFont="1" applyFill="1" applyBorder="1" applyAlignment="1">
      <alignment horizontal="center" vertical="center"/>
    </xf>
    <xf numFmtId="1" fontId="7" fillId="0" borderId="28" xfId="1" applyNumberFormat="1" applyFont="1" applyFill="1" applyBorder="1" applyAlignment="1">
      <alignment horizontal="center" vertical="center"/>
    </xf>
    <xf numFmtId="168" fontId="10" fillId="0" borderId="28" xfId="0" applyNumberFormat="1" applyFont="1" applyFill="1" applyBorder="1" applyAlignment="1">
      <alignment horizontal="center" vertical="center"/>
    </xf>
    <xf numFmtId="168" fontId="7" fillId="0" borderId="28" xfId="0" applyNumberFormat="1" applyFont="1" applyFill="1" applyBorder="1" applyAlignment="1">
      <alignment horizontal="center" vertical="center"/>
    </xf>
    <xf numFmtId="168" fontId="7" fillId="0" borderId="28" xfId="1" applyNumberFormat="1" applyFont="1" applyFill="1" applyBorder="1" applyAlignment="1">
      <alignment horizontal="left" vertical="center"/>
    </xf>
    <xf numFmtId="164" fontId="7" fillId="0" borderId="38" xfId="0" applyFont="1" applyFill="1" applyBorder="1" applyAlignment="1">
      <alignment vertical="top" wrapText="1" shrinkToFit="1"/>
    </xf>
    <xf numFmtId="164" fontId="7" fillId="0" borderId="38" xfId="0" applyFont="1" applyFill="1" applyBorder="1" applyAlignment="1">
      <alignment vertical="top" shrinkToFit="1"/>
    </xf>
    <xf numFmtId="164" fontId="7" fillId="0" borderId="39" xfId="0" applyFont="1" applyFill="1" applyBorder="1" applyAlignment="1">
      <alignment vertical="top" shrinkToFit="1"/>
    </xf>
    <xf numFmtId="1" fontId="7" fillId="0" borderId="28" xfId="0" applyNumberFormat="1" applyFont="1" applyFill="1" applyBorder="1" applyAlignment="1">
      <alignment horizontal="center" vertical="center"/>
    </xf>
    <xf numFmtId="165" fontId="7" fillId="0" borderId="28" xfId="0" applyNumberFormat="1" applyFont="1" applyFill="1" applyBorder="1" applyAlignment="1">
      <alignment horizontal="center"/>
    </xf>
    <xf numFmtId="2" fontId="7" fillId="0" borderId="28" xfId="0" applyNumberFormat="1" applyFont="1" applyFill="1" applyBorder="1" applyAlignment="1">
      <alignment horizontal="center" vertical="center"/>
    </xf>
    <xf numFmtId="164" fontId="7" fillId="0" borderId="28" xfId="0" applyFont="1" applyFill="1" applyBorder="1" applyAlignment="1">
      <alignment vertical="top" wrapText="1" shrinkToFit="1"/>
    </xf>
    <xf numFmtId="4" fontId="7" fillId="0" borderId="28" xfId="1" quotePrefix="1" applyNumberFormat="1" applyFont="1" applyFill="1" applyBorder="1" applyAlignment="1">
      <alignment horizontal="center" vertical="center"/>
    </xf>
    <xf numFmtId="164" fontId="7" fillId="0" borderId="28" xfId="0" applyFont="1" applyFill="1" applyBorder="1" applyAlignment="1">
      <alignment horizontal="left" vertical="center"/>
    </xf>
    <xf numFmtId="49" fontId="7" fillId="0" borderId="28" xfId="0" applyNumberFormat="1" applyFont="1" applyFill="1" applyBorder="1" applyAlignment="1">
      <alignment horizontal="center" vertical="center"/>
    </xf>
    <xf numFmtId="167" fontId="7" fillId="0" borderId="28" xfId="0" applyNumberFormat="1" applyFont="1" applyFill="1" applyBorder="1" applyAlignment="1">
      <alignment horizontal="center" vertical="center"/>
    </xf>
    <xf numFmtId="167" fontId="7" fillId="0" borderId="28" xfId="0" applyNumberFormat="1" applyFont="1" applyFill="1" applyBorder="1" applyAlignment="1">
      <alignment horizontal="right"/>
    </xf>
    <xf numFmtId="3" fontId="7" fillId="0" borderId="28" xfId="0" applyNumberFormat="1" applyFont="1" applyFill="1" applyBorder="1" applyAlignment="1">
      <alignment horizontal="center" vertical="center" textRotation="90"/>
    </xf>
    <xf numFmtId="3" fontId="7" fillId="0" borderId="28" xfId="0" applyNumberFormat="1" applyFont="1" applyFill="1" applyBorder="1" applyAlignment="1">
      <alignment horizontal="center" vertical="center" textRotation="90" wrapText="1" shrinkToFit="1"/>
    </xf>
    <xf numFmtId="3" fontId="7" fillId="0" borderId="28" xfId="0" applyNumberFormat="1" applyFont="1" applyFill="1" applyBorder="1" applyAlignment="1">
      <alignment horizontal="center" vertical="center"/>
    </xf>
    <xf numFmtId="4" fontId="7" fillId="0" borderId="28" xfId="0" applyNumberFormat="1" applyFont="1" applyFill="1" applyBorder="1" applyAlignment="1">
      <alignment horizontal="center" vertical="center"/>
    </xf>
    <xf numFmtId="164" fontId="7" fillId="0" borderId="0" xfId="0" applyFont="1" applyFill="1" applyBorder="1" applyAlignment="1">
      <alignment vertical="top" wrapText="1" shrinkToFit="1"/>
    </xf>
    <xf numFmtId="164" fontId="7" fillId="0" borderId="0" xfId="0" applyFont="1" applyFill="1" applyBorder="1" applyAlignment="1">
      <alignment vertical="top" shrinkToFit="1"/>
    </xf>
    <xf numFmtId="164" fontId="7" fillId="0" borderId="42" xfId="0" applyFont="1" applyFill="1" applyBorder="1" applyAlignment="1">
      <alignment vertical="top" shrinkToFit="1"/>
    </xf>
    <xf numFmtId="168" fontId="11" fillId="0" borderId="28" xfId="0" applyNumberFormat="1" applyFont="1" applyFill="1" applyBorder="1" applyAlignment="1">
      <alignment horizontal="center" vertical="center"/>
    </xf>
    <xf numFmtId="164" fontId="7" fillId="0" borderId="30" xfId="0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167" fontId="7" fillId="0" borderId="42" xfId="0" applyNumberFormat="1" applyFont="1" applyFill="1" applyBorder="1" applyAlignment="1">
      <alignment horizontal="right"/>
    </xf>
    <xf numFmtId="164" fontId="7" fillId="0" borderId="41" xfId="0" applyFont="1" applyFill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top"/>
    </xf>
    <xf numFmtId="164" fontId="7" fillId="0" borderId="30" xfId="0" applyFont="1" applyFill="1" applyBorder="1" applyAlignment="1">
      <alignment horizontal="center" vertical="top"/>
    </xf>
    <xf numFmtId="164" fontId="7" fillId="0" borderId="39" xfId="0" applyFont="1" applyFill="1" applyBorder="1" applyAlignment="1">
      <alignment horizontal="center" vertical="center"/>
    </xf>
    <xf numFmtId="164" fontId="7" fillId="0" borderId="39" xfId="0" applyFont="1" applyFill="1" applyBorder="1" applyAlignment="1">
      <alignment horizontal="center"/>
    </xf>
    <xf numFmtId="164" fontId="7" fillId="0" borderId="39" xfId="0" applyFont="1" applyFill="1" applyBorder="1" applyAlignment="1">
      <alignment vertical="top" wrapText="1" shrinkToFit="1"/>
    </xf>
    <xf numFmtId="164" fontId="7" fillId="0" borderId="43" xfId="0" applyFont="1" applyFill="1" applyBorder="1" applyAlignment="1">
      <alignment vertical="top" wrapText="1" shrinkToFit="1"/>
    </xf>
    <xf numFmtId="164" fontId="7" fillId="0" borderId="44" xfId="0" applyFont="1" applyFill="1" applyBorder="1" applyAlignment="1">
      <alignment horizontal="left" vertical="top"/>
    </xf>
    <xf numFmtId="164" fontId="7" fillId="0" borderId="44" xfId="0" applyFont="1" applyFill="1" applyBorder="1" applyAlignment="1">
      <alignment horizontal="left" vertical="center"/>
    </xf>
    <xf numFmtId="164" fontId="7" fillId="0" borderId="28" xfId="0" applyFont="1" applyFill="1" applyBorder="1" applyAlignment="1">
      <alignment horizontal="left" vertical="top"/>
    </xf>
    <xf numFmtId="49" fontId="7" fillId="0" borderId="41" xfId="0" applyNumberFormat="1" applyFont="1" applyFill="1" applyBorder="1" applyAlignment="1">
      <alignment horizontal="center" vertical="top"/>
    </xf>
    <xf numFmtId="49" fontId="7" fillId="0" borderId="29" xfId="0" applyNumberFormat="1" applyFont="1" applyFill="1" applyBorder="1" applyAlignment="1">
      <alignment horizontal="center" vertical="top"/>
    </xf>
    <xf numFmtId="164" fontId="7" fillId="0" borderId="28" xfId="0" applyFont="1" applyFill="1" applyBorder="1" applyAlignment="1">
      <alignment horizontal="left" vertical="top"/>
    </xf>
    <xf numFmtId="164" fontId="7" fillId="0" borderId="40" xfId="0" applyFont="1" applyFill="1" applyBorder="1" applyAlignment="1">
      <alignment horizontal="left" vertical="top"/>
    </xf>
    <xf numFmtId="164" fontId="7" fillId="0" borderId="28" xfId="0" applyFont="1" applyFill="1" applyBorder="1" applyAlignment="1">
      <alignment vertical="top" wrapText="1" shrinkToFit="1"/>
    </xf>
    <xf numFmtId="164" fontId="7" fillId="0" borderId="28" xfId="0" applyFont="1" applyFill="1" applyBorder="1" applyAlignment="1">
      <alignment vertical="top" shrinkToFit="1"/>
    </xf>
    <xf numFmtId="164" fontId="7" fillId="0" borderId="40" xfId="0" applyFont="1" applyFill="1" applyBorder="1" applyAlignment="1">
      <alignment vertical="top" wrapText="1" shrinkToFit="1"/>
    </xf>
    <xf numFmtId="164" fontId="7" fillId="0" borderId="40" xfId="0" applyFont="1" applyFill="1" applyBorder="1" applyAlignment="1">
      <alignment vertical="top" shrinkToFit="1"/>
    </xf>
    <xf numFmtId="49" fontId="7" fillId="0" borderId="28" xfId="0" applyNumberFormat="1" applyFont="1" applyFill="1" applyBorder="1" applyAlignment="1">
      <alignment horizontal="center" vertical="top"/>
    </xf>
    <xf numFmtId="164" fontId="7" fillId="0" borderId="28" xfId="1" applyFont="1" applyFill="1" applyBorder="1" applyAlignment="1">
      <alignment vertical="top" wrapText="1" shrinkToFit="1"/>
    </xf>
    <xf numFmtId="164" fontId="7" fillId="0" borderId="41" xfId="0" applyFont="1" applyFill="1" applyBorder="1" applyAlignment="1">
      <alignment horizontal="center" vertical="top"/>
    </xf>
    <xf numFmtId="164" fontId="7" fillId="0" borderId="28" xfId="0" applyFont="1" applyFill="1" applyBorder="1" applyAlignment="1">
      <alignment vertical="top"/>
    </xf>
    <xf numFmtId="164" fontId="7" fillId="0" borderId="28" xfId="0" applyFont="1" applyFill="1" applyBorder="1" applyAlignment="1">
      <alignment horizontal="center" vertical="center"/>
    </xf>
    <xf numFmtId="168" fontId="10" fillId="0" borderId="28" xfId="0" applyNumberFormat="1" applyFont="1" applyFill="1" applyBorder="1" applyAlignment="1">
      <alignment horizontal="center" vertical="center"/>
    </xf>
    <xf numFmtId="164" fontId="3" fillId="2" borderId="2" xfId="0" applyFont="1" applyFill="1" applyBorder="1" applyAlignment="1">
      <alignment horizontal="center" vertical="center" textRotation="90" wrapText="1" shrinkToFit="1"/>
    </xf>
    <xf numFmtId="164" fontId="0" fillId="0" borderId="2" xfId="0" applyBorder="1" applyAlignment="1">
      <alignment horizontal="center" vertical="center" textRotation="90" wrapText="1" shrinkToFit="1"/>
    </xf>
    <xf numFmtId="164" fontId="3" fillId="2" borderId="1" xfId="0" applyFont="1" applyFill="1" applyBorder="1" applyAlignment="1">
      <alignment horizontal="center" vertical="center" textRotation="90" wrapText="1" shrinkToFit="1"/>
    </xf>
    <xf numFmtId="164" fontId="0" fillId="0" borderId="25" xfId="0" applyBorder="1" applyAlignment="1">
      <alignment horizontal="center" vertical="center"/>
    </xf>
    <xf numFmtId="164" fontId="0" fillId="0" borderId="9" xfId="0" applyBorder="1" applyAlignment="1">
      <alignment horizontal="center" vertical="center" textRotation="90" wrapText="1" shrinkToFit="1"/>
    </xf>
    <xf numFmtId="164" fontId="0" fillId="0" borderId="26" xfId="0" applyBorder="1" applyAlignment="1">
      <alignment horizontal="center" vertical="center"/>
    </xf>
    <xf numFmtId="164" fontId="3" fillId="2" borderId="4" xfId="0" applyFont="1" applyFill="1" applyBorder="1" applyAlignment="1">
      <alignment horizontal="center" vertical="center" textRotation="90" wrapText="1" shrinkToFit="1"/>
    </xf>
    <xf numFmtId="164" fontId="0" fillId="0" borderId="16" xfId="0" applyBorder="1" applyAlignment="1">
      <alignment horizontal="center" vertical="center" textRotation="90" wrapText="1" shrinkToFit="1"/>
    </xf>
    <xf numFmtId="164" fontId="3" fillId="2" borderId="20" xfId="0" applyFont="1" applyFill="1" applyBorder="1" applyAlignment="1">
      <alignment horizontal="center" vertical="center" textRotation="90" wrapText="1" shrinkToFit="1"/>
    </xf>
    <xf numFmtId="164" fontId="0" fillId="0" borderId="23" xfId="0" applyBorder="1" applyAlignment="1">
      <alignment horizontal="center" vertical="center" textRotation="90" wrapText="1" shrinkToFit="1"/>
    </xf>
    <xf numFmtId="164" fontId="3" fillId="2" borderId="24" xfId="0" applyFont="1" applyFill="1" applyBorder="1" applyAlignment="1">
      <alignment horizontal="center" vertical="center" textRotation="90" wrapText="1" shrinkToFit="1"/>
    </xf>
    <xf numFmtId="164" fontId="0" fillId="0" borderId="17" xfId="0" applyBorder="1" applyAlignment="1">
      <alignment horizontal="center" vertical="center" textRotation="90" wrapText="1" shrinkToFit="1"/>
    </xf>
    <xf numFmtId="164" fontId="7" fillId="0" borderId="31" xfId="0" applyFont="1" applyFill="1" applyBorder="1" applyAlignment="1">
      <alignment horizontal="center" vertical="center"/>
    </xf>
    <xf numFmtId="164" fontId="7" fillId="0" borderId="32" xfId="0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164" fontId="7" fillId="0" borderId="9" xfId="0" applyFont="1" applyFill="1" applyBorder="1" applyAlignment="1">
      <alignment horizontal="center" vertical="center"/>
    </xf>
    <xf numFmtId="4" fontId="7" fillId="0" borderId="28" xfId="0" applyNumberFormat="1" applyFont="1" applyFill="1" applyBorder="1" applyAlignment="1">
      <alignment horizontal="center" vertical="center" textRotation="90"/>
    </xf>
    <xf numFmtId="164" fontId="7" fillId="0" borderId="28" xfId="0" applyFont="1" applyFill="1" applyBorder="1" applyAlignment="1">
      <alignment horizontal="center" vertical="center" textRotation="90"/>
    </xf>
    <xf numFmtId="164" fontId="7" fillId="0" borderId="5" xfId="0" applyFont="1" applyFill="1" applyBorder="1" applyAlignment="1">
      <alignment horizontal="center" vertical="center" textRotation="90" wrapText="1"/>
    </xf>
    <xf numFmtId="164" fontId="7" fillId="0" borderId="5" xfId="0" applyFont="1" applyFill="1" applyBorder="1" applyAlignment="1">
      <alignment horizontal="center" vertical="center" textRotation="90"/>
    </xf>
    <xf numFmtId="164" fontId="7" fillId="0" borderId="18" xfId="0" applyFont="1" applyFill="1" applyBorder="1" applyAlignment="1">
      <alignment horizontal="center" vertical="center" textRotation="90"/>
    </xf>
    <xf numFmtId="4" fontId="7" fillId="0" borderId="28" xfId="0" applyNumberFormat="1" applyFont="1" applyFill="1" applyBorder="1" applyAlignment="1">
      <alignment horizontal="center" vertical="center"/>
    </xf>
    <xf numFmtId="164" fontId="7" fillId="0" borderId="15" xfId="0" applyFont="1" applyFill="1" applyBorder="1" applyAlignment="1">
      <alignment horizontal="center" vertical="center"/>
    </xf>
    <xf numFmtId="164" fontId="7" fillId="0" borderId="10" xfId="0" applyFont="1" applyFill="1" applyBorder="1" applyAlignment="1">
      <alignment horizontal="center" vertical="center" wrapText="1" shrinkToFit="1"/>
    </xf>
    <xf numFmtId="164" fontId="7" fillId="0" borderId="9" xfId="0" applyFont="1" applyFill="1" applyBorder="1" applyAlignment="1">
      <alignment horizontal="center" vertical="center" wrapText="1" shrinkToFit="1"/>
    </xf>
    <xf numFmtId="164" fontId="7" fillId="0" borderId="15" xfId="0" applyFont="1" applyFill="1" applyBorder="1" applyAlignment="1">
      <alignment horizontal="center" vertical="center" wrapText="1" shrinkToFit="1"/>
    </xf>
    <xf numFmtId="165" fontId="7" fillId="0" borderId="28" xfId="0" applyNumberFormat="1" applyFont="1" applyFill="1" applyBorder="1" applyAlignment="1">
      <alignment horizontal="center" vertical="center"/>
    </xf>
    <xf numFmtId="164" fontId="7" fillId="0" borderId="5" xfId="0" applyFont="1" applyFill="1" applyBorder="1" applyAlignment="1">
      <alignment horizontal="center" vertical="center" wrapText="1"/>
    </xf>
    <xf numFmtId="164" fontId="7" fillId="0" borderId="5" xfId="0" applyFont="1" applyFill="1" applyBorder="1" applyAlignment="1">
      <alignment horizontal="center" vertical="center"/>
    </xf>
    <xf numFmtId="164" fontId="7" fillId="0" borderId="18" xfId="0" applyFont="1" applyFill="1" applyBorder="1" applyAlignment="1">
      <alignment horizontal="center" vertical="center"/>
    </xf>
    <xf numFmtId="165" fontId="7" fillId="0" borderId="28" xfId="0" applyNumberFormat="1" applyFont="1" applyFill="1" applyBorder="1" applyAlignment="1">
      <alignment horizontal="center" vertical="center" textRotation="90" wrapText="1" shrinkToFit="1"/>
    </xf>
    <xf numFmtId="164" fontId="7" fillId="0" borderId="28" xfId="0" applyFont="1" applyFill="1" applyBorder="1" applyAlignment="1">
      <alignment horizontal="center" vertical="center" textRotation="90" wrapText="1" shrinkToFit="1"/>
    </xf>
    <xf numFmtId="4" fontId="7" fillId="0" borderId="5" xfId="0" applyNumberFormat="1" applyFont="1" applyFill="1" applyBorder="1" applyAlignment="1">
      <alignment horizontal="center" vertical="center" textRotation="90" wrapText="1" shrinkToFit="1"/>
    </xf>
    <xf numFmtId="164" fontId="7" fillId="0" borderId="16" xfId="0" applyFont="1" applyFill="1" applyBorder="1" applyAlignment="1">
      <alignment horizontal="center" vertical="center" textRotation="90" wrapText="1" shrinkToFit="1"/>
    </xf>
    <xf numFmtId="165" fontId="7" fillId="2" borderId="21" xfId="0" applyNumberFormat="1" applyFont="1" applyFill="1" applyBorder="1" applyAlignment="1">
      <alignment horizontal="center" vertical="center"/>
    </xf>
    <xf numFmtId="164" fontId="7" fillId="0" borderId="13" xfId="0" applyFont="1" applyBorder="1" applyAlignment="1">
      <alignment horizontal="center" vertical="center"/>
    </xf>
    <xf numFmtId="164" fontId="7" fillId="0" borderId="22" xfId="0" applyFont="1" applyBorder="1" applyAlignment="1">
      <alignment horizontal="center" vertical="center"/>
    </xf>
    <xf numFmtId="164" fontId="7" fillId="0" borderId="36" xfId="0" applyFont="1" applyFill="1" applyBorder="1" applyAlignment="1">
      <alignment horizontal="center" vertical="center" textRotation="90"/>
    </xf>
    <xf numFmtId="164" fontId="7" fillId="0" borderId="34" xfId="0" applyFont="1" applyFill="1" applyBorder="1" applyAlignment="1">
      <alignment horizontal="center" vertical="center" textRotation="90"/>
    </xf>
    <xf numFmtId="164" fontId="7" fillId="0" borderId="35" xfId="0" applyFont="1" applyFill="1" applyBorder="1" applyAlignment="1">
      <alignment horizontal="center" vertical="center" textRotation="90"/>
    </xf>
    <xf numFmtId="164" fontId="7" fillId="2" borderId="14" xfId="0" applyFont="1" applyFill="1" applyBorder="1" applyAlignment="1">
      <alignment horizontal="center" vertical="center" textRotation="90" wrapText="1" shrinkToFit="1"/>
    </xf>
    <xf numFmtId="164" fontId="7" fillId="0" borderId="16" xfId="0" applyFont="1" applyBorder="1" applyAlignment="1">
      <alignment horizontal="center" vertical="center" textRotation="90" wrapText="1" shrinkToFit="1"/>
    </xf>
    <xf numFmtId="164" fontId="7" fillId="2" borderId="14" xfId="0" applyFont="1" applyFill="1" applyBorder="1" applyAlignment="1">
      <alignment horizontal="center" vertical="center"/>
    </xf>
    <xf numFmtId="164" fontId="7" fillId="0" borderId="5" xfId="0" applyFont="1" applyBorder="1" applyAlignment="1">
      <alignment horizontal="center" vertical="center"/>
    </xf>
    <xf numFmtId="3" fontId="7" fillId="0" borderId="28" xfId="0" applyNumberFormat="1" applyFont="1" applyFill="1" applyBorder="1" applyAlignment="1">
      <alignment horizontal="center" vertical="center"/>
    </xf>
    <xf numFmtId="164" fontId="7" fillId="0" borderId="28" xfId="0" applyFont="1" applyFill="1" applyBorder="1" applyAlignment="1">
      <alignment horizontal="center" vertical="center" wrapText="1" shrinkToFit="1"/>
    </xf>
    <xf numFmtId="164" fontId="7" fillId="2" borderId="36" xfId="0" applyFont="1" applyFill="1" applyBorder="1" applyAlignment="1">
      <alignment horizontal="center" vertical="center" textRotation="90"/>
    </xf>
    <xf numFmtId="164" fontId="7" fillId="0" borderId="34" xfId="0" applyFont="1" applyBorder="1" applyAlignment="1">
      <alignment horizontal="center" vertical="center" textRotation="90"/>
    </xf>
    <xf numFmtId="164" fontId="7" fillId="0" borderId="37" xfId="0" applyFont="1" applyBorder="1" applyAlignment="1">
      <alignment horizontal="center" vertical="center" textRotation="90"/>
    </xf>
    <xf numFmtId="164" fontId="7" fillId="0" borderId="5" xfId="0" applyFont="1" applyFill="1" applyBorder="1" applyAlignment="1">
      <alignment horizontal="center" vertical="center" textRotation="90" wrapText="1" shrinkToFit="1"/>
    </xf>
    <xf numFmtId="3" fontId="7" fillId="0" borderId="10" xfId="0" applyNumberFormat="1" applyFont="1" applyFill="1" applyBorder="1" applyAlignment="1">
      <alignment horizontal="center" vertical="center"/>
    </xf>
    <xf numFmtId="3" fontId="7" fillId="2" borderId="21" xfId="0" applyNumberFormat="1" applyFont="1" applyFill="1" applyBorder="1" applyAlignment="1">
      <alignment horizontal="center" vertical="center"/>
    </xf>
    <xf numFmtId="164" fontId="7" fillId="2" borderId="14" xfId="0" applyFont="1" applyFill="1" applyBorder="1" applyAlignment="1">
      <alignment horizontal="center" vertical="center" textRotation="90"/>
    </xf>
    <xf numFmtId="164" fontId="7" fillId="0" borderId="16" xfId="0" applyFont="1" applyBorder="1" applyAlignment="1">
      <alignment horizontal="center" vertical="center" textRotation="90"/>
    </xf>
    <xf numFmtId="164" fontId="7" fillId="0" borderId="5" xfId="0" applyFont="1" applyBorder="1" applyAlignment="1">
      <alignment horizontal="center" vertical="center" textRotation="90"/>
    </xf>
    <xf numFmtId="164" fontId="7" fillId="2" borderId="21" xfId="0" applyFont="1" applyFill="1" applyBorder="1" applyAlignment="1">
      <alignment horizontal="center" vertical="center" wrapText="1" shrinkToFit="1"/>
    </xf>
    <xf numFmtId="164" fontId="7" fillId="0" borderId="13" xfId="0" applyFont="1" applyBorder="1" applyAlignment="1">
      <alignment horizontal="center" vertical="center" wrapText="1" shrinkToFit="1"/>
    </xf>
    <xf numFmtId="164" fontId="7" fillId="0" borderId="22" xfId="0" applyFont="1" applyBorder="1" applyAlignment="1">
      <alignment horizontal="center" vertical="center" wrapText="1" shrinkToFit="1"/>
    </xf>
    <xf numFmtId="4" fontId="7" fillId="2" borderId="14" xfId="0" applyNumberFormat="1" applyFont="1" applyFill="1" applyBorder="1" applyAlignment="1">
      <alignment horizontal="center" vertical="center" textRotation="90" wrapText="1" shrinkToFit="1"/>
    </xf>
    <xf numFmtId="164" fontId="7" fillId="2" borderId="33" xfId="0" applyFont="1" applyFill="1" applyBorder="1" applyAlignment="1">
      <alignment horizontal="center" vertical="center"/>
    </xf>
    <xf numFmtId="164" fontId="7" fillId="0" borderId="31" xfId="0" applyFont="1" applyBorder="1" applyAlignment="1">
      <alignment horizontal="center" vertical="center"/>
    </xf>
  </cellXfs>
  <cellStyles count="2">
    <cellStyle name="Normální" xfId="0" builtinId="0"/>
    <cellStyle name="Normální 2" xfId="1"/>
  </cellStyles>
  <dxfs count="194"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  <dxf>
      <font>
        <condense val="0"/>
        <extend val="0"/>
        <color indexed="12"/>
      </font>
    </dxf>
    <dxf>
      <font>
        <condense val="0"/>
        <extend val="0"/>
        <color auto="1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>
    <pageSetUpPr fitToPage="1"/>
  </sheetPr>
  <dimension ref="A1:ABA110"/>
  <sheetViews>
    <sheetView tabSelected="1" topLeftCell="A25" zoomScaleNormal="100" zoomScaleSheetLayoutView="90" workbookViewId="0">
      <selection activeCell="I39" sqref="I39"/>
    </sheetView>
  </sheetViews>
  <sheetFormatPr defaultRowHeight="15" x14ac:dyDescent="0.2"/>
  <cols>
    <col min="1" max="1" width="7.88671875" style="11" bestFit="1" customWidth="1"/>
    <col min="2" max="2" width="25.109375" style="5" customWidth="1"/>
    <col min="3" max="3" width="5.88671875" style="6" bestFit="1" customWidth="1"/>
    <col min="4" max="4" width="4.77734375" style="6" customWidth="1"/>
    <col min="5" max="5" width="7.33203125" style="7" bestFit="1" customWidth="1"/>
    <col min="6" max="6" width="7.33203125" style="7" customWidth="1"/>
    <col min="7" max="7" width="3.77734375" style="10" customWidth="1"/>
    <col min="8" max="11" width="3.77734375" style="6" customWidth="1"/>
    <col min="12" max="12" width="3.77734375" style="16" customWidth="1"/>
    <col min="13" max="13" width="3.77734375" style="17" hidden="1" customWidth="1"/>
    <col min="14" max="14" width="4.44140625" style="17" customWidth="1"/>
    <col min="15" max="15" width="4.5546875" style="8" customWidth="1"/>
    <col min="16" max="16" width="4.5546875" style="10" customWidth="1"/>
    <col min="17" max="17" width="3.44140625" style="10" hidden="1" customWidth="1"/>
    <col min="18" max="18" width="4.33203125" style="8" customWidth="1"/>
    <col min="19" max="19" width="4.77734375" style="8" customWidth="1"/>
    <col min="20" max="20" width="4.5546875" style="19" customWidth="1"/>
    <col min="21" max="21" width="3.44140625" style="10" hidden="1" customWidth="1"/>
    <col min="22" max="22" width="5.77734375" style="18" customWidth="1"/>
    <col min="23" max="23" width="5.77734375" style="13" customWidth="1"/>
    <col min="24" max="24" width="5.109375" style="11" bestFit="1" customWidth="1"/>
    <col min="25" max="25" width="16.21875" style="9" bestFit="1" customWidth="1"/>
    <col min="26" max="26" width="4.33203125" style="9" customWidth="1"/>
    <col min="27" max="27" width="5.33203125" style="9" customWidth="1"/>
    <col min="28" max="28" width="5.77734375" style="9" customWidth="1"/>
    <col min="29" max="29" width="26.5546875" style="9" customWidth="1"/>
    <col min="30" max="31" width="5.77734375" style="11" hidden="1" customWidth="1"/>
    <col min="32" max="33" width="4.77734375" style="9" customWidth="1"/>
    <col min="34" max="35" width="4.77734375" customWidth="1"/>
  </cols>
  <sheetData>
    <row r="1" spans="1:55" s="3" customFormat="1" ht="24.75" customHeight="1" x14ac:dyDescent="0.2">
      <c r="A1" s="175" t="s">
        <v>28</v>
      </c>
      <c r="B1" s="203" t="s">
        <v>8</v>
      </c>
      <c r="C1" s="175" t="s">
        <v>9</v>
      </c>
      <c r="D1" s="175" t="s">
        <v>29</v>
      </c>
      <c r="E1" s="202" t="s">
        <v>7</v>
      </c>
      <c r="F1" s="156"/>
      <c r="G1" s="189" t="s">
        <v>33</v>
      </c>
      <c r="H1" s="189" t="s">
        <v>34</v>
      </c>
      <c r="I1" s="189" t="s">
        <v>34</v>
      </c>
      <c r="J1" s="203" t="s">
        <v>30</v>
      </c>
      <c r="K1" s="203"/>
      <c r="L1" s="203"/>
      <c r="M1" s="188" t="s">
        <v>35</v>
      </c>
      <c r="N1" s="184" t="s">
        <v>118</v>
      </c>
      <c r="O1" s="156"/>
      <c r="P1" s="156"/>
      <c r="Q1" s="156"/>
      <c r="R1" s="184" t="s">
        <v>119</v>
      </c>
      <c r="S1" s="156"/>
      <c r="T1" s="156"/>
      <c r="U1" s="156"/>
      <c r="V1" s="179" t="s">
        <v>31</v>
      </c>
      <c r="W1" s="156"/>
      <c r="X1" s="156"/>
      <c r="Y1" s="179" t="s">
        <v>16</v>
      </c>
      <c r="Z1" s="174" t="s">
        <v>31</v>
      </c>
      <c r="AA1" s="174" t="s">
        <v>116</v>
      </c>
      <c r="AB1" s="174" t="s">
        <v>117</v>
      </c>
      <c r="AC1" s="179" t="s">
        <v>32</v>
      </c>
      <c r="AD1" s="160" t="s">
        <v>88</v>
      </c>
      <c r="AE1" s="161"/>
      <c r="AF1" s="166" t="s">
        <v>79</v>
      </c>
      <c r="AG1" s="158" t="s">
        <v>81</v>
      </c>
      <c r="AH1" s="164" t="s">
        <v>84</v>
      </c>
      <c r="AI1" s="164" t="s">
        <v>86</v>
      </c>
    </row>
    <row r="2" spans="1:55" s="3" customFormat="1" ht="39.75" customHeight="1" x14ac:dyDescent="0.2">
      <c r="A2" s="175"/>
      <c r="B2" s="203"/>
      <c r="C2" s="175"/>
      <c r="D2" s="175"/>
      <c r="E2" s="121" t="s">
        <v>6</v>
      </c>
      <c r="F2" s="121" t="s">
        <v>10</v>
      </c>
      <c r="G2" s="189"/>
      <c r="H2" s="189"/>
      <c r="I2" s="189"/>
      <c r="J2" s="121" t="s">
        <v>4</v>
      </c>
      <c r="K2" s="121" t="s">
        <v>3</v>
      </c>
      <c r="L2" s="122" t="s">
        <v>15</v>
      </c>
      <c r="M2" s="189"/>
      <c r="N2" s="122" t="s">
        <v>36</v>
      </c>
      <c r="O2" s="122" t="s">
        <v>37</v>
      </c>
      <c r="P2" s="122" t="s">
        <v>38</v>
      </c>
      <c r="Q2" s="121" t="s">
        <v>39</v>
      </c>
      <c r="R2" s="122" t="s">
        <v>40</v>
      </c>
      <c r="S2" s="122" t="s">
        <v>37</v>
      </c>
      <c r="T2" s="122" t="s">
        <v>38</v>
      </c>
      <c r="U2" s="121" t="s">
        <v>39</v>
      </c>
      <c r="V2" s="121" t="s">
        <v>41</v>
      </c>
      <c r="W2" s="121" t="s">
        <v>42</v>
      </c>
      <c r="X2" s="121" t="s">
        <v>43</v>
      </c>
      <c r="Y2" s="156"/>
      <c r="Z2" s="175"/>
      <c r="AA2" s="175"/>
      <c r="AB2" s="175"/>
      <c r="AC2" s="156"/>
      <c r="AD2" s="162"/>
      <c r="AE2" s="163"/>
      <c r="AF2" s="167"/>
      <c r="AG2" s="159"/>
      <c r="AH2" s="165"/>
      <c r="AI2" s="165"/>
    </row>
    <row r="3" spans="1:55" s="3" customFormat="1" ht="15" customHeight="1" thickBot="1" x14ac:dyDescent="0.25">
      <c r="A3" s="175"/>
      <c r="B3" s="203"/>
      <c r="C3" s="175"/>
      <c r="D3" s="98" t="s">
        <v>25</v>
      </c>
      <c r="E3" s="123" t="s">
        <v>11</v>
      </c>
      <c r="F3" s="123" t="s">
        <v>11</v>
      </c>
      <c r="G3" s="98" t="s">
        <v>1</v>
      </c>
      <c r="H3" s="98" t="s">
        <v>0</v>
      </c>
      <c r="I3" s="98" t="s">
        <v>0</v>
      </c>
      <c r="J3" s="98" t="s">
        <v>198</v>
      </c>
      <c r="K3" s="98" t="s">
        <v>198</v>
      </c>
      <c r="L3" s="98" t="s">
        <v>2</v>
      </c>
      <c r="M3" s="103" t="s">
        <v>44</v>
      </c>
      <c r="N3" s="103" t="s">
        <v>5</v>
      </c>
      <c r="O3" s="103" t="s">
        <v>12</v>
      </c>
      <c r="P3" s="103" t="s">
        <v>13</v>
      </c>
      <c r="Q3" s="118" t="s">
        <v>45</v>
      </c>
      <c r="R3" s="103" t="s">
        <v>5</v>
      </c>
      <c r="S3" s="103" t="s">
        <v>12</v>
      </c>
      <c r="T3" s="103" t="s">
        <v>13</v>
      </c>
      <c r="U3" s="118" t="s">
        <v>45</v>
      </c>
      <c r="V3" s="124" t="s">
        <v>5</v>
      </c>
      <c r="W3" s="124" t="s">
        <v>14</v>
      </c>
      <c r="X3" s="124" t="s">
        <v>18</v>
      </c>
      <c r="Y3" s="156"/>
      <c r="Z3" s="175"/>
      <c r="AA3" s="175"/>
      <c r="AB3" s="175"/>
      <c r="AC3" s="156"/>
      <c r="AD3" s="20" t="s">
        <v>6</v>
      </c>
      <c r="AE3" s="20" t="s">
        <v>10</v>
      </c>
      <c r="AF3" s="20" t="s">
        <v>5</v>
      </c>
      <c r="AG3" s="20" t="s">
        <v>5</v>
      </c>
      <c r="AH3" s="20" t="s">
        <v>5</v>
      </c>
      <c r="AI3" s="20" t="s">
        <v>5</v>
      </c>
    </row>
    <row r="4" spans="1:55" s="3" customFormat="1" ht="24.95" hidden="1" customHeight="1" x14ac:dyDescent="0.2">
      <c r="A4" s="195" t="s">
        <v>90</v>
      </c>
      <c r="B4" s="186" t="s">
        <v>99</v>
      </c>
      <c r="C4" s="177" t="s">
        <v>100</v>
      </c>
      <c r="D4" s="177" t="s">
        <v>98</v>
      </c>
      <c r="E4" s="208" t="s">
        <v>46</v>
      </c>
      <c r="F4" s="180"/>
      <c r="G4" s="207" t="s">
        <v>49</v>
      </c>
      <c r="H4" s="207" t="s">
        <v>97</v>
      </c>
      <c r="I4" s="207" t="s">
        <v>97</v>
      </c>
      <c r="J4" s="181" t="s">
        <v>47</v>
      </c>
      <c r="K4" s="182"/>
      <c r="L4" s="183"/>
      <c r="M4" s="190" t="s">
        <v>52</v>
      </c>
      <c r="N4" s="172" t="s">
        <v>91</v>
      </c>
      <c r="O4" s="173"/>
      <c r="P4" s="173"/>
      <c r="Q4" s="180"/>
      <c r="R4" s="172" t="s">
        <v>92</v>
      </c>
      <c r="S4" s="173"/>
      <c r="T4" s="173"/>
      <c r="U4" s="75"/>
      <c r="V4" s="172" t="s">
        <v>48</v>
      </c>
      <c r="W4" s="173"/>
      <c r="X4" s="173"/>
      <c r="Y4" s="185" t="s">
        <v>93</v>
      </c>
      <c r="Z4" s="176" t="s">
        <v>78</v>
      </c>
      <c r="AA4" s="176" t="s">
        <v>78</v>
      </c>
      <c r="AB4" s="176" t="s">
        <v>78</v>
      </c>
      <c r="AC4" s="170" t="s">
        <v>94</v>
      </c>
      <c r="AD4" s="160" t="s">
        <v>89</v>
      </c>
      <c r="AE4" s="161"/>
      <c r="AF4" s="168" t="s">
        <v>106</v>
      </c>
      <c r="AG4" s="168" t="s">
        <v>83</v>
      </c>
      <c r="AH4" s="164" t="s">
        <v>85</v>
      </c>
      <c r="AI4" s="164" t="s">
        <v>87</v>
      </c>
    </row>
    <row r="5" spans="1:55" s="3" customFormat="1" ht="90" hidden="1" customHeight="1" x14ac:dyDescent="0.2">
      <c r="A5" s="196"/>
      <c r="B5" s="186"/>
      <c r="C5" s="177"/>
      <c r="D5" s="177"/>
      <c r="E5" s="60" t="s">
        <v>102</v>
      </c>
      <c r="F5" s="60" t="s">
        <v>103</v>
      </c>
      <c r="G5" s="191"/>
      <c r="H5" s="191"/>
      <c r="I5" s="191"/>
      <c r="J5" s="60" t="s">
        <v>95</v>
      </c>
      <c r="K5" s="60" t="s">
        <v>96</v>
      </c>
      <c r="L5" s="61" t="s">
        <v>74</v>
      </c>
      <c r="M5" s="191"/>
      <c r="N5" s="61" t="s">
        <v>105</v>
      </c>
      <c r="O5" s="60" t="s">
        <v>53</v>
      </c>
      <c r="P5" s="60" t="s">
        <v>104</v>
      </c>
      <c r="Q5" s="60" t="s">
        <v>54</v>
      </c>
      <c r="R5" s="60" t="s">
        <v>55</v>
      </c>
      <c r="S5" s="60" t="s">
        <v>53</v>
      </c>
      <c r="T5" s="60" t="s">
        <v>104</v>
      </c>
      <c r="U5" s="60" t="s">
        <v>54</v>
      </c>
      <c r="V5" s="60" t="s">
        <v>57</v>
      </c>
      <c r="W5" s="60" t="s">
        <v>58</v>
      </c>
      <c r="X5" s="60" t="s">
        <v>56</v>
      </c>
      <c r="Y5" s="186"/>
      <c r="Z5" s="177"/>
      <c r="AA5" s="177"/>
      <c r="AB5" s="177"/>
      <c r="AC5" s="170"/>
      <c r="AD5" s="162"/>
      <c r="AE5" s="163"/>
      <c r="AF5" s="169"/>
      <c r="AG5" s="169"/>
      <c r="AH5" s="165"/>
      <c r="AI5" s="165"/>
    </row>
    <row r="6" spans="1:55" s="2" customFormat="1" ht="15" hidden="1" customHeight="1" thickBot="1" x14ac:dyDescent="0.25">
      <c r="A6" s="197"/>
      <c r="B6" s="187"/>
      <c r="C6" s="178"/>
      <c r="D6" s="62" t="s">
        <v>25</v>
      </c>
      <c r="E6" s="63" t="s">
        <v>101</v>
      </c>
      <c r="F6" s="63" t="s">
        <v>101</v>
      </c>
      <c r="G6" s="62" t="s">
        <v>1</v>
      </c>
      <c r="H6" s="62" t="s">
        <v>0</v>
      </c>
      <c r="I6" s="62" t="s">
        <v>0</v>
      </c>
      <c r="J6" s="62" t="s">
        <v>198</v>
      </c>
      <c r="K6" s="62" t="s">
        <v>198</v>
      </c>
      <c r="L6" s="62" t="s">
        <v>2</v>
      </c>
      <c r="M6" s="66" t="s">
        <v>44</v>
      </c>
      <c r="N6" s="66" t="s">
        <v>5</v>
      </c>
      <c r="O6" s="63" t="s">
        <v>101</v>
      </c>
      <c r="P6" s="64" t="s">
        <v>13</v>
      </c>
      <c r="Q6" s="65" t="s">
        <v>45</v>
      </c>
      <c r="R6" s="66" t="s">
        <v>5</v>
      </c>
      <c r="S6" s="63" t="s">
        <v>101</v>
      </c>
      <c r="T6" s="64" t="s">
        <v>13</v>
      </c>
      <c r="U6" s="65" t="s">
        <v>45</v>
      </c>
      <c r="V6" s="66" t="s">
        <v>5</v>
      </c>
      <c r="W6" s="66" t="s">
        <v>14</v>
      </c>
      <c r="X6" s="66" t="s">
        <v>18</v>
      </c>
      <c r="Y6" s="187"/>
      <c r="Z6" s="178"/>
      <c r="AA6" s="178"/>
      <c r="AB6" s="178"/>
      <c r="AC6" s="171"/>
      <c r="AD6" s="20" t="s">
        <v>102</v>
      </c>
      <c r="AE6" s="20" t="s">
        <v>103</v>
      </c>
      <c r="AF6" s="20" t="s">
        <v>5</v>
      </c>
      <c r="AG6" s="20" t="s">
        <v>5</v>
      </c>
      <c r="AH6" s="20" t="s">
        <v>5</v>
      </c>
      <c r="AI6" s="20" t="s">
        <v>5</v>
      </c>
    </row>
    <row r="7" spans="1:55" s="2" customFormat="1" ht="30" hidden="1" customHeight="1" x14ac:dyDescent="0.2">
      <c r="A7" s="204" t="s">
        <v>73</v>
      </c>
      <c r="B7" s="200" t="s">
        <v>59</v>
      </c>
      <c r="C7" s="210" t="s">
        <v>60</v>
      </c>
      <c r="D7" s="210" t="s">
        <v>26</v>
      </c>
      <c r="E7" s="209" t="s">
        <v>19</v>
      </c>
      <c r="F7" s="194"/>
      <c r="G7" s="198" t="s">
        <v>64</v>
      </c>
      <c r="H7" s="198" t="s">
        <v>50</v>
      </c>
      <c r="I7" s="198" t="s">
        <v>50</v>
      </c>
      <c r="J7" s="213" t="s">
        <v>61</v>
      </c>
      <c r="K7" s="214"/>
      <c r="L7" s="215"/>
      <c r="M7" s="216" t="s">
        <v>66</v>
      </c>
      <c r="N7" s="192" t="s">
        <v>112</v>
      </c>
      <c r="O7" s="193"/>
      <c r="P7" s="193"/>
      <c r="Q7" s="194"/>
      <c r="R7" s="192" t="s">
        <v>62</v>
      </c>
      <c r="S7" s="193"/>
      <c r="T7" s="193"/>
      <c r="U7" s="194"/>
      <c r="V7" s="192" t="s">
        <v>20</v>
      </c>
      <c r="W7" s="193"/>
      <c r="X7" s="193"/>
      <c r="Y7" s="200" t="s">
        <v>23</v>
      </c>
      <c r="Z7" s="210" t="s">
        <v>77</v>
      </c>
      <c r="AA7" s="210" t="s">
        <v>77</v>
      </c>
      <c r="AB7" s="210" t="s">
        <v>77</v>
      </c>
      <c r="AC7" s="217" t="s">
        <v>63</v>
      </c>
      <c r="AD7" s="160" t="s">
        <v>89</v>
      </c>
      <c r="AE7" s="161"/>
      <c r="AF7" s="168" t="s">
        <v>80</v>
      </c>
      <c r="AG7" s="168" t="s">
        <v>82</v>
      </c>
      <c r="AH7" s="164" t="s">
        <v>113</v>
      </c>
      <c r="AI7" s="164" t="s">
        <v>114</v>
      </c>
    </row>
    <row r="8" spans="1:55" s="2" customFormat="1" ht="50.1" hidden="1" customHeight="1" x14ac:dyDescent="0.2">
      <c r="A8" s="205"/>
      <c r="B8" s="201"/>
      <c r="C8" s="212"/>
      <c r="D8" s="211"/>
      <c r="E8" s="67" t="s">
        <v>21</v>
      </c>
      <c r="F8" s="67" t="s">
        <v>22</v>
      </c>
      <c r="G8" s="199"/>
      <c r="H8" s="199"/>
      <c r="I8" s="199"/>
      <c r="J8" s="67" t="s">
        <v>51</v>
      </c>
      <c r="K8" s="67" t="s">
        <v>65</v>
      </c>
      <c r="L8" s="68" t="s">
        <v>27</v>
      </c>
      <c r="M8" s="199"/>
      <c r="N8" s="68" t="s">
        <v>67</v>
      </c>
      <c r="O8" s="68" t="s">
        <v>75</v>
      </c>
      <c r="P8" s="68" t="s">
        <v>68</v>
      </c>
      <c r="Q8" s="67" t="s">
        <v>69</v>
      </c>
      <c r="R8" s="68" t="s">
        <v>70</v>
      </c>
      <c r="S8" s="68" t="s">
        <v>76</v>
      </c>
      <c r="T8" s="68" t="s">
        <v>68</v>
      </c>
      <c r="U8" s="67" t="s">
        <v>69</v>
      </c>
      <c r="V8" s="67" t="s">
        <v>24</v>
      </c>
      <c r="W8" s="67" t="s">
        <v>71</v>
      </c>
      <c r="X8" s="67" t="s">
        <v>72</v>
      </c>
      <c r="Y8" s="201"/>
      <c r="Z8" s="212"/>
      <c r="AA8" s="212"/>
      <c r="AB8" s="212"/>
      <c r="AC8" s="218"/>
      <c r="AD8" s="162"/>
      <c r="AE8" s="163"/>
      <c r="AF8" s="169"/>
      <c r="AG8" s="169"/>
      <c r="AH8" s="165"/>
      <c r="AI8" s="165"/>
    </row>
    <row r="9" spans="1:55" s="3" customFormat="1" ht="15" hidden="1" customHeight="1" thickBot="1" x14ac:dyDescent="0.25">
      <c r="A9" s="206"/>
      <c r="B9" s="201"/>
      <c r="C9" s="212"/>
      <c r="D9" s="69" t="s">
        <v>25</v>
      </c>
      <c r="E9" s="70" t="s">
        <v>11</v>
      </c>
      <c r="F9" s="70" t="s">
        <v>11</v>
      </c>
      <c r="G9" s="71" t="s">
        <v>1</v>
      </c>
      <c r="H9" s="71" t="s">
        <v>0</v>
      </c>
      <c r="I9" s="71" t="s">
        <v>0</v>
      </c>
      <c r="J9" s="71" t="s">
        <v>198</v>
      </c>
      <c r="K9" s="71" t="s">
        <v>198</v>
      </c>
      <c r="L9" s="71" t="s">
        <v>2</v>
      </c>
      <c r="M9" s="72" t="s">
        <v>44</v>
      </c>
      <c r="N9" s="72" t="s">
        <v>5</v>
      </c>
      <c r="O9" s="73" t="s">
        <v>12</v>
      </c>
      <c r="P9" s="73" t="s">
        <v>13</v>
      </c>
      <c r="Q9" s="74" t="s">
        <v>45</v>
      </c>
      <c r="R9" s="72" t="s">
        <v>5</v>
      </c>
      <c r="S9" s="73" t="s">
        <v>12</v>
      </c>
      <c r="T9" s="73" t="s">
        <v>13</v>
      </c>
      <c r="U9" s="74" t="s">
        <v>45</v>
      </c>
      <c r="V9" s="72" t="s">
        <v>5</v>
      </c>
      <c r="W9" s="72" t="s">
        <v>14</v>
      </c>
      <c r="X9" s="72" t="s">
        <v>18</v>
      </c>
      <c r="Y9" s="201"/>
      <c r="Z9" s="212"/>
      <c r="AA9" s="212"/>
      <c r="AB9" s="212"/>
      <c r="AC9" s="218"/>
      <c r="AD9" s="20" t="s">
        <v>21</v>
      </c>
      <c r="AE9" s="20" t="s">
        <v>22</v>
      </c>
      <c r="AF9" s="20" t="s">
        <v>5</v>
      </c>
      <c r="AG9" s="20" t="s">
        <v>5</v>
      </c>
      <c r="AH9" s="20" t="s">
        <v>5</v>
      </c>
      <c r="AI9" s="20" t="s">
        <v>5</v>
      </c>
    </row>
    <row r="10" spans="1:55" s="1" customFormat="1" ht="10.5" customHeight="1" thickTop="1" x14ac:dyDescent="0.2">
      <c r="A10" s="134"/>
      <c r="B10" s="117"/>
      <c r="C10" s="137"/>
      <c r="D10" s="98"/>
      <c r="E10" s="98"/>
      <c r="F10" s="98"/>
      <c r="G10" s="98"/>
      <c r="H10" s="98"/>
      <c r="I10" s="98"/>
      <c r="J10" s="112"/>
      <c r="K10" s="112"/>
      <c r="L10" s="103"/>
      <c r="M10" s="103"/>
      <c r="N10" s="103"/>
      <c r="O10" s="118"/>
      <c r="P10" s="98"/>
      <c r="Q10" s="98"/>
      <c r="R10" s="119"/>
      <c r="S10" s="119"/>
      <c r="T10" s="103"/>
      <c r="U10" s="98"/>
      <c r="V10" s="103"/>
      <c r="W10" s="107"/>
      <c r="X10" s="118"/>
      <c r="Y10" s="120"/>
      <c r="Z10" s="120"/>
      <c r="AA10" s="120"/>
      <c r="AB10" s="120"/>
      <c r="AC10" s="120"/>
      <c r="AD10" s="37"/>
      <c r="AE10" s="30"/>
      <c r="AF10" s="31"/>
      <c r="AG10" s="31"/>
      <c r="AH10" s="32"/>
      <c r="AI10" s="32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</row>
    <row r="11" spans="1:55" s="46" customFormat="1" ht="10.5" customHeight="1" x14ac:dyDescent="0.2">
      <c r="A11" s="144" t="s">
        <v>181</v>
      </c>
      <c r="B11" s="95" t="s">
        <v>182</v>
      </c>
      <c r="C11" s="138">
        <v>21</v>
      </c>
      <c r="D11" s="156">
        <v>174</v>
      </c>
      <c r="E11" s="97">
        <v>1000</v>
      </c>
      <c r="F11" s="97"/>
      <c r="G11" s="96">
        <v>260</v>
      </c>
      <c r="H11" s="98" t="s">
        <v>142</v>
      </c>
      <c r="I11" s="98"/>
      <c r="J11" s="99">
        <v>18</v>
      </c>
      <c r="K11" s="98">
        <v>30</v>
      </c>
      <c r="L11" s="98" t="s">
        <v>120</v>
      </c>
      <c r="M11" s="98"/>
      <c r="N11" s="100">
        <v>4</v>
      </c>
      <c r="O11" s="100" t="s">
        <v>143</v>
      </c>
      <c r="P11" s="113"/>
      <c r="Q11" s="102"/>
      <c r="R11" s="101"/>
      <c r="S11" s="98"/>
      <c r="T11" s="98"/>
      <c r="U11" s="102" t="s">
        <v>17</v>
      </c>
      <c r="V11" s="104">
        <v>0.35</v>
      </c>
      <c r="W11" s="104">
        <v>1.5</v>
      </c>
      <c r="X11" s="105">
        <v>230</v>
      </c>
      <c r="Y11" s="157" t="s">
        <v>144</v>
      </c>
      <c r="Z11" s="107" t="s">
        <v>127</v>
      </c>
      <c r="AA11" s="107" t="s">
        <v>125</v>
      </c>
      <c r="AB11" s="107" t="s">
        <v>136</v>
      </c>
      <c r="AC11" s="108"/>
      <c r="AD11" s="36" t="e">
        <f ca="1">IF((IF((SUMIF(#REF!,CELL("CONTENTS",A11),#REF!)=0),("*"),(SUMIF(#REF!,CELL("CONTENTS",A11),#REF!))))=E11,"OK","ERROR")</f>
        <v>#REF!</v>
      </c>
      <c r="AE11" s="27" t="e">
        <f ca="1">IF(IF((SUMIF(#REF!,CELL("CONTENTS",A11),#REF!)=0),("*"),(SUMIF(#REF!,CELL("CONTENTS",A11),#REF!)))=F11,"OK","ERROR")</f>
        <v>#REF!</v>
      </c>
      <c r="AF11" s="28">
        <f t="shared" ref="AF11:AF12" si="0">IF(N11="*",0,IF(O11="R410a",0,IF(O11="ELE",0,N11*C11)))</f>
        <v>84</v>
      </c>
      <c r="AG11" s="28">
        <f t="shared" ref="AG11:AG12" si="1">IF(R11="*",0,IF(S11="R410a",0,R11*C11))</f>
        <v>0</v>
      </c>
      <c r="AH11" s="29">
        <v>0</v>
      </c>
      <c r="AI11" s="29">
        <f t="shared" ref="AI11:AI12" si="2">IF(V11="*",0,IF(X11="400",0,IF(X11="400/690",0,V11*C11)))</f>
        <v>7.35</v>
      </c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</row>
    <row r="12" spans="1:55" s="46" customFormat="1" ht="10.5" customHeight="1" x14ac:dyDescent="0.2">
      <c r="A12" s="144"/>
      <c r="B12" s="95"/>
      <c r="C12" s="138">
        <v>21</v>
      </c>
      <c r="D12" s="156"/>
      <c r="E12" s="97"/>
      <c r="F12" s="97">
        <v>1000</v>
      </c>
      <c r="G12" s="96">
        <v>260</v>
      </c>
      <c r="H12" s="98" t="s">
        <v>142</v>
      </c>
      <c r="I12" s="98"/>
      <c r="J12" s="112"/>
      <c r="K12" s="112"/>
      <c r="L12" s="98"/>
      <c r="M12" s="98"/>
      <c r="N12" s="100"/>
      <c r="O12" s="100"/>
      <c r="P12" s="113"/>
      <c r="Q12" s="102"/>
      <c r="R12" s="101"/>
      <c r="S12" s="98"/>
      <c r="T12" s="98"/>
      <c r="U12" s="102" t="s">
        <v>17</v>
      </c>
      <c r="V12" s="104">
        <v>0.32</v>
      </c>
      <c r="W12" s="104">
        <v>1.4</v>
      </c>
      <c r="X12" s="105">
        <v>230</v>
      </c>
      <c r="Y12" s="156"/>
      <c r="Z12" s="107" t="s">
        <v>127</v>
      </c>
      <c r="AA12" s="107" t="s">
        <v>125</v>
      </c>
      <c r="AB12" s="107" t="s">
        <v>136</v>
      </c>
      <c r="AC12" s="108"/>
      <c r="AD12" s="36" t="e">
        <f ca="1">IF((IF((SUMIF(#REF!,CELL("CONTENTS",A12),#REF!)=0),("*"),(SUMIF(#REF!,CELL("CONTENTS",A12),#REF!))))=E12,"OK","ERROR")</f>
        <v>#REF!</v>
      </c>
      <c r="AE12" s="27" t="e">
        <f ca="1">IF(IF((SUMIF(#REF!,CELL("CONTENTS",A12),#REF!)=0),("*"),(SUMIF(#REF!,CELL("CONTENTS",A12),#REF!)))=F12,"OK","ERROR")</f>
        <v>#REF!</v>
      </c>
      <c r="AF12" s="28">
        <f t="shared" si="0"/>
        <v>0</v>
      </c>
      <c r="AG12" s="28">
        <f t="shared" si="1"/>
        <v>0</v>
      </c>
      <c r="AH12" s="29">
        <v>0</v>
      </c>
      <c r="AI12" s="29">
        <f t="shared" si="2"/>
        <v>6.72</v>
      </c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</row>
    <row r="13" spans="1:55" s="46" customFormat="1" ht="10.5" customHeight="1" x14ac:dyDescent="0.2">
      <c r="A13" s="135"/>
      <c r="B13" s="95"/>
      <c r="C13" s="138">
        <v>21</v>
      </c>
      <c r="D13" s="98"/>
      <c r="E13" s="97"/>
      <c r="F13" s="97">
        <v>1000</v>
      </c>
      <c r="G13" s="96"/>
      <c r="H13" s="98"/>
      <c r="I13" s="98"/>
      <c r="J13" s="112"/>
      <c r="K13" s="112"/>
      <c r="L13" s="98"/>
      <c r="M13" s="98"/>
      <c r="N13" s="100"/>
      <c r="O13" s="100"/>
      <c r="P13" s="113"/>
      <c r="Q13" s="102"/>
      <c r="R13" s="101"/>
      <c r="S13" s="98"/>
      <c r="T13" s="98"/>
      <c r="U13" s="102" t="s">
        <v>17</v>
      </c>
      <c r="V13" s="104">
        <v>4</v>
      </c>
      <c r="W13" s="104">
        <v>17.399999999999999</v>
      </c>
      <c r="X13" s="105">
        <v>230</v>
      </c>
      <c r="Y13" s="98"/>
      <c r="Z13" s="107" t="s">
        <v>127</v>
      </c>
      <c r="AA13" s="107" t="s">
        <v>125</v>
      </c>
      <c r="AB13" s="107" t="s">
        <v>136</v>
      </c>
      <c r="AC13" s="108"/>
      <c r="AD13" s="36" t="e">
        <f ca="1">IF((IF((SUMIF(#REF!,CELL("CONTENTS",A13),#REF!)=0),("*"),(SUMIF(#REF!,CELL("CONTENTS",A13),#REF!))))=E13,"OK","ERROR")</f>
        <v>#REF!</v>
      </c>
      <c r="AE13" s="27" t="e">
        <f ca="1">IF(IF((SUMIF(#REF!,CELL("CONTENTS",A13),#REF!)=0),("*"),(SUMIF(#REF!,CELL("CONTENTS",A13),#REF!)))=F13,"OK","ERROR")</f>
        <v>#REF!</v>
      </c>
      <c r="AF13" s="28">
        <f t="shared" ref="AF13" si="3">IF(N13="*",0,IF(O13="R410a",0,IF(O13="ELE",0,N13*C13)))</f>
        <v>0</v>
      </c>
      <c r="AG13" s="28">
        <f t="shared" ref="AG13" si="4">IF(R13="*",0,IF(S13="R410a",0,R13*C13))</f>
        <v>0</v>
      </c>
      <c r="AH13" s="29">
        <v>0</v>
      </c>
      <c r="AI13" s="29">
        <f t="shared" ref="AI13" si="5">IF(V13="*",0,IF(X13="400",0,IF(X13="400/690",0,V13*C13)))</f>
        <v>84</v>
      </c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</row>
    <row r="14" spans="1:55" s="15" customFormat="1" ht="12.75" customHeight="1" x14ac:dyDescent="0.2">
      <c r="A14" s="154"/>
      <c r="B14" s="146" t="s">
        <v>110</v>
      </c>
      <c r="C14" s="139" t="s">
        <v>127</v>
      </c>
      <c r="D14" s="148" t="s">
        <v>138</v>
      </c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9"/>
      <c r="AB14" s="149"/>
      <c r="AC14" s="149"/>
      <c r="AD14" s="39" t="e">
        <f ca="1">IF((IF((SUMIF(#REF!,CELL("CONTENTS",A14),#REF!)=0),("*"),(SUMIF(#REF!,CELL("CONTENTS",A14),#REF!))))=E14,"OK","ERROR")</f>
        <v>#REF!</v>
      </c>
      <c r="AE14" s="43" t="e">
        <f ca="1">IF(IF((SUMIF(#REF!,CELL("CONTENTS",A14),#REF!)=0),("*"),(SUMIF(#REF!,CELL("CONTENTS",A14),#REF!)))=F14,"OK","ERROR")</f>
        <v>#REF!</v>
      </c>
      <c r="AF14" s="44"/>
      <c r="AG14" s="44"/>
      <c r="AH14" s="45"/>
      <c r="AI14" s="45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</row>
    <row r="15" spans="1:55" s="15" customFormat="1" ht="12.75" customHeight="1" x14ac:dyDescent="0.2">
      <c r="A15" s="154"/>
      <c r="B15" s="146"/>
      <c r="C15" s="139" t="s">
        <v>115</v>
      </c>
      <c r="D15" s="148" t="s">
        <v>126</v>
      </c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39" t="e">
        <f ca="1">IF((IF((SUMIF(#REF!,CELL("CONTENTS",A15),#REF!)=0),("*"),(SUMIF(#REF!,CELL("CONTENTS",A15),#REF!))))=E15,"OK","ERROR")</f>
        <v>#REF!</v>
      </c>
      <c r="AE15" s="43" t="e">
        <f ca="1">IF(IF((SUMIF(#REF!,CELL("CONTENTS",A15),#REF!)=0),("*"),(SUMIF(#REF!,CELL("CONTENTS",A15),#REF!)))=F15,"OK","ERROR")</f>
        <v>#REF!</v>
      </c>
      <c r="AF15" s="44"/>
      <c r="AG15" s="44"/>
      <c r="AH15" s="45"/>
      <c r="AI15" s="45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</row>
    <row r="16" spans="1:55" s="15" customFormat="1" ht="12" customHeight="1" x14ac:dyDescent="0.2">
      <c r="A16" s="154"/>
      <c r="B16" s="146"/>
      <c r="C16" s="139" t="s">
        <v>111</v>
      </c>
      <c r="D16" s="148" t="s">
        <v>145</v>
      </c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49"/>
      <c r="Z16" s="149"/>
      <c r="AA16" s="149"/>
      <c r="AB16" s="149"/>
      <c r="AC16" s="149"/>
      <c r="AD16" s="39" t="e">
        <f ca="1">IF((IF((SUMIF(#REF!,CELL("CONTENTS",A16),#REF!)=0),("*"),(SUMIF(#REF!,CELL("CONTENTS",A16),#REF!))))=E16,"OK","ERROR")</f>
        <v>#REF!</v>
      </c>
      <c r="AE16" s="43" t="e">
        <f ca="1">IF(IF((SUMIF(#REF!,CELL("CONTENTS",A16),#REF!)=0),("*"),(SUMIF(#REF!,CELL("CONTENTS",A16),#REF!)))=F16,"OK","ERROR")</f>
        <v>#REF!</v>
      </c>
      <c r="AF16" s="44"/>
      <c r="AG16" s="44"/>
      <c r="AH16" s="45"/>
      <c r="AI16" s="45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</row>
    <row r="17" spans="1:55" s="42" customFormat="1" ht="10.5" customHeight="1" x14ac:dyDescent="0.2">
      <c r="A17" s="136"/>
      <c r="B17" s="141"/>
      <c r="C17" s="125"/>
      <c r="D17" s="125"/>
      <c r="E17" s="126"/>
      <c r="F17" s="126"/>
      <c r="G17" s="126"/>
      <c r="H17" s="126"/>
      <c r="I17" s="126"/>
      <c r="J17" s="126"/>
      <c r="K17" s="126"/>
      <c r="L17" s="126"/>
      <c r="M17" s="126"/>
      <c r="N17" s="126"/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7"/>
      <c r="AD17" s="39"/>
      <c r="AE17" s="43"/>
      <c r="AF17" s="53"/>
      <c r="AG17" s="53"/>
      <c r="AH17" s="54"/>
      <c r="AI17" s="54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6"/>
      <c r="BC17" s="26"/>
    </row>
    <row r="18" spans="1:55" s="46" customFormat="1" ht="12" customHeight="1" x14ac:dyDescent="0.2">
      <c r="A18" s="144" t="s">
        <v>121</v>
      </c>
      <c r="B18" s="95" t="s">
        <v>183</v>
      </c>
      <c r="C18" s="138">
        <v>2</v>
      </c>
      <c r="D18" s="156">
        <v>35</v>
      </c>
      <c r="E18" s="97">
        <v>450</v>
      </c>
      <c r="F18" s="97"/>
      <c r="G18" s="96">
        <v>300</v>
      </c>
      <c r="H18" s="98" t="s">
        <v>123</v>
      </c>
      <c r="I18" s="98"/>
      <c r="J18" s="99">
        <v>18</v>
      </c>
      <c r="K18" s="98">
        <v>30</v>
      </c>
      <c r="L18" s="98" t="s">
        <v>120</v>
      </c>
      <c r="M18" s="98"/>
      <c r="N18" s="100"/>
      <c r="O18" s="100"/>
      <c r="P18" s="113"/>
      <c r="Q18" s="102"/>
      <c r="R18" s="101"/>
      <c r="S18" s="98"/>
      <c r="T18" s="98"/>
      <c r="U18" s="102" t="s">
        <v>17</v>
      </c>
      <c r="V18" s="104">
        <v>0.313</v>
      </c>
      <c r="W18" s="104">
        <v>2.5</v>
      </c>
      <c r="X18" s="105">
        <v>230</v>
      </c>
      <c r="Y18" s="157" t="s">
        <v>124</v>
      </c>
      <c r="Z18" s="107" t="s">
        <v>127</v>
      </c>
      <c r="AA18" s="107" t="s">
        <v>125</v>
      </c>
      <c r="AB18" s="128"/>
      <c r="AC18" s="108"/>
      <c r="AD18" s="36" t="e">
        <f ca="1">IF((IF((SUMIF(#REF!,CELL("CONTENTS",A18),#REF!)=0),("*"),(SUMIF(#REF!,CELL("CONTENTS",A18),#REF!))))=E18,"OK","ERROR")</f>
        <v>#REF!</v>
      </c>
      <c r="AE18" s="27" t="e">
        <f ca="1">IF(IF((SUMIF(#REF!,CELL("CONTENTS",A18),#REF!)=0),("*"),(SUMIF(#REF!,CELL("CONTENTS",A18),#REF!)))=F18,"OK","ERROR")</f>
        <v>#REF!</v>
      </c>
      <c r="AF18" s="28">
        <f t="shared" ref="AF18:AF19" si="6">IF(N18="*",0,IF(O18="R410a",0,IF(O18="ELE",0,N18*C18)))</f>
        <v>0</v>
      </c>
      <c r="AG18" s="28">
        <f t="shared" ref="AG18:AG19" si="7">IF(R18="*",0,IF(S18="R410a",0,R18*C18))</f>
        <v>0</v>
      </c>
      <c r="AH18" s="29">
        <v>0</v>
      </c>
      <c r="AI18" s="29">
        <f t="shared" ref="AI18:AI19" si="8">IF(V18="*",0,IF(X18="400",0,IF(X18="400/690",0,V18*C18)))</f>
        <v>0.626</v>
      </c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</row>
    <row r="19" spans="1:55" s="46" customFormat="1" ht="12" customHeight="1" x14ac:dyDescent="0.2">
      <c r="A19" s="144"/>
      <c r="B19" s="95"/>
      <c r="C19" s="138">
        <v>2</v>
      </c>
      <c r="D19" s="156"/>
      <c r="E19" s="97"/>
      <c r="F19" s="97">
        <v>450</v>
      </c>
      <c r="G19" s="96">
        <v>300</v>
      </c>
      <c r="H19" s="98" t="s">
        <v>123</v>
      </c>
      <c r="I19" s="98"/>
      <c r="J19" s="112"/>
      <c r="K19" s="112"/>
      <c r="L19" s="98"/>
      <c r="M19" s="98"/>
      <c r="N19" s="100"/>
      <c r="O19" s="100"/>
      <c r="P19" s="113"/>
      <c r="Q19" s="102"/>
      <c r="R19" s="101"/>
      <c r="S19" s="98"/>
      <c r="T19" s="98"/>
      <c r="U19" s="102" t="s">
        <v>17</v>
      </c>
      <c r="V19" s="104">
        <v>0.313</v>
      </c>
      <c r="W19" s="104">
        <v>2.5</v>
      </c>
      <c r="X19" s="105">
        <v>230</v>
      </c>
      <c r="Y19" s="156"/>
      <c r="Z19" s="107" t="s">
        <v>127</v>
      </c>
      <c r="AA19" s="107" t="s">
        <v>125</v>
      </c>
      <c r="AB19" s="128"/>
      <c r="AC19" s="108"/>
      <c r="AD19" s="36" t="e">
        <f ca="1">IF((IF((SUMIF(#REF!,CELL("CONTENTS",A19),#REF!)=0),("*"),(SUMIF(#REF!,CELL("CONTENTS",A19),#REF!))))=E19,"OK","ERROR")</f>
        <v>#REF!</v>
      </c>
      <c r="AE19" s="27" t="e">
        <f ca="1">IF(IF((SUMIF(#REF!,CELL("CONTENTS",A19),#REF!)=0),("*"),(SUMIF(#REF!,CELL("CONTENTS",A19),#REF!)))=F19,"OK","ERROR")</f>
        <v>#REF!</v>
      </c>
      <c r="AF19" s="28">
        <f t="shared" si="6"/>
        <v>0</v>
      </c>
      <c r="AG19" s="28">
        <f t="shared" si="7"/>
        <v>0</v>
      </c>
      <c r="AH19" s="29">
        <v>0</v>
      </c>
      <c r="AI19" s="29">
        <f t="shared" si="8"/>
        <v>0.626</v>
      </c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</row>
    <row r="20" spans="1:55" s="15" customFormat="1" ht="12.75" customHeight="1" x14ac:dyDescent="0.2">
      <c r="A20" s="154"/>
      <c r="B20" s="146" t="s">
        <v>110</v>
      </c>
      <c r="C20" s="139" t="s">
        <v>127</v>
      </c>
      <c r="D20" s="148" t="s">
        <v>138</v>
      </c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39" t="e">
        <f ca="1">IF((IF((SUMIF(#REF!,CELL("CONTENTS",A20),#REF!)=0),("*"),(SUMIF(#REF!,CELL("CONTENTS",A20),#REF!))))=E20,"OK","ERROR")</f>
        <v>#REF!</v>
      </c>
      <c r="AE20" s="43" t="e">
        <f ca="1">IF(IF((SUMIF(#REF!,CELL("CONTENTS",A20),#REF!)=0),("*"),(SUMIF(#REF!,CELL("CONTENTS",A20),#REF!)))=F20,"OK","ERROR")</f>
        <v>#REF!</v>
      </c>
      <c r="AF20" s="44"/>
      <c r="AG20" s="44"/>
      <c r="AH20" s="45"/>
      <c r="AI20" s="45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</row>
    <row r="21" spans="1:55" s="15" customFormat="1" ht="12.75" customHeight="1" x14ac:dyDescent="0.2">
      <c r="A21" s="154"/>
      <c r="B21" s="146"/>
      <c r="C21" s="139" t="s">
        <v>115</v>
      </c>
      <c r="D21" s="148" t="s">
        <v>126</v>
      </c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39" t="e">
        <f ca="1">IF((IF((SUMIF(#REF!,CELL("CONTENTS",A21),#REF!)=0),("*"),(SUMIF(#REF!,CELL("CONTENTS",A21),#REF!))))=E21,"OK","ERROR")</f>
        <v>#REF!</v>
      </c>
      <c r="AE21" s="43" t="e">
        <f ca="1">IF(IF((SUMIF(#REF!,CELL("CONTENTS",A21),#REF!)=0),("*"),(SUMIF(#REF!,CELL("CONTENTS",A21),#REF!)))=F21,"OK","ERROR")</f>
        <v>#REF!</v>
      </c>
      <c r="AF21" s="44"/>
      <c r="AG21" s="44"/>
      <c r="AH21" s="45"/>
      <c r="AI21" s="45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</row>
    <row r="22" spans="1:55" s="15" customFormat="1" ht="12" customHeight="1" x14ac:dyDescent="0.2">
      <c r="A22" s="154"/>
      <c r="B22" s="146"/>
      <c r="C22" s="139" t="s">
        <v>111</v>
      </c>
      <c r="D22" s="148" t="s">
        <v>128</v>
      </c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39" t="e">
        <f ca="1">IF((IF((SUMIF(#REF!,CELL("CONTENTS",A22),#REF!)=0),("*"),(SUMIF(#REF!,CELL("CONTENTS",A22),#REF!))))=E22,"OK","ERROR")</f>
        <v>#REF!</v>
      </c>
      <c r="AE22" s="43" t="e">
        <f ca="1">IF(IF((SUMIF(#REF!,CELL("CONTENTS",A22),#REF!)=0),("*"),(SUMIF(#REF!,CELL("CONTENTS",A22),#REF!)))=F22,"OK","ERROR")</f>
        <v>#REF!</v>
      </c>
      <c r="AF22" s="44"/>
      <c r="AG22" s="44"/>
      <c r="AH22" s="45"/>
      <c r="AI22" s="45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</row>
    <row r="23" spans="1:55" s="1" customFormat="1" ht="10.5" customHeight="1" x14ac:dyDescent="0.2">
      <c r="A23" s="129"/>
      <c r="B23" s="142"/>
      <c r="C23" s="76"/>
      <c r="D23" s="76"/>
      <c r="E23" s="76"/>
      <c r="F23" s="76"/>
      <c r="G23" s="76"/>
      <c r="H23" s="76"/>
      <c r="I23" s="76"/>
      <c r="J23" s="130"/>
      <c r="K23" s="130"/>
      <c r="L23" s="80"/>
      <c r="M23" s="80"/>
      <c r="N23" s="80"/>
      <c r="O23" s="131"/>
      <c r="P23" s="76"/>
      <c r="Q23" s="76"/>
      <c r="R23" s="82"/>
      <c r="S23" s="82"/>
      <c r="T23" s="80"/>
      <c r="U23" s="76"/>
      <c r="V23" s="80"/>
      <c r="W23" s="84"/>
      <c r="X23" s="132"/>
      <c r="Y23" s="85"/>
      <c r="Z23" s="85"/>
      <c r="AA23" s="85"/>
      <c r="AB23" s="85"/>
      <c r="AC23" s="133"/>
      <c r="AD23" s="37"/>
      <c r="AE23" s="30"/>
      <c r="AF23" s="31"/>
      <c r="AG23" s="31"/>
      <c r="AH23" s="32"/>
      <c r="AI23" s="32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</row>
    <row r="24" spans="1:55" s="15" customFormat="1" ht="10.5" customHeight="1" x14ac:dyDescent="0.2">
      <c r="A24" s="135" t="s">
        <v>184</v>
      </c>
      <c r="B24" s="95" t="s">
        <v>185</v>
      </c>
      <c r="C24" s="138">
        <v>2</v>
      </c>
      <c r="D24" s="96">
        <v>25</v>
      </c>
      <c r="E24" s="97"/>
      <c r="F24" s="97">
        <v>700</v>
      </c>
      <c r="G24" s="96">
        <v>100</v>
      </c>
      <c r="H24" s="98"/>
      <c r="I24" s="98"/>
      <c r="J24" s="112"/>
      <c r="K24" s="112"/>
      <c r="L24" s="98"/>
      <c r="M24" s="98"/>
      <c r="N24" s="100"/>
      <c r="O24" s="100"/>
      <c r="P24" s="113"/>
      <c r="Q24" s="102"/>
      <c r="R24" s="101"/>
      <c r="S24" s="98"/>
      <c r="T24" s="98"/>
      <c r="U24" s="102" t="s">
        <v>17</v>
      </c>
      <c r="V24" s="116">
        <v>0.21</v>
      </c>
      <c r="W24" s="116">
        <v>0.9</v>
      </c>
      <c r="X24" s="105">
        <v>230</v>
      </c>
      <c r="Y24" s="106" t="s">
        <v>129</v>
      </c>
      <c r="Z24" s="107" t="s">
        <v>127</v>
      </c>
      <c r="AA24" s="107" t="s">
        <v>125</v>
      </c>
      <c r="AB24" s="128"/>
      <c r="AC24" s="108" t="s">
        <v>122</v>
      </c>
      <c r="AD24" s="36" t="e">
        <f ca="1">IF((IF((SUMIF(#REF!,CELL("CONTENTS",A24),#REF!)=0),("*"),(SUMIF(#REF!,CELL("CONTENTS",A24),#REF!))))=E24,"OK","ERROR")</f>
        <v>#REF!</v>
      </c>
      <c r="AE24" s="27" t="e">
        <f ca="1">IF(IF((SUMIF(#REF!,CELL("CONTENTS",A24),#REF!)=0),("*"),(SUMIF(#REF!,CELL("CONTENTS",A24),#REF!)))=F24,"OK","ERROR")</f>
        <v>#REF!</v>
      </c>
      <c r="AF24" s="28">
        <f t="shared" ref="AF24" si="9">IF(N24="*",0,IF(O24="R410a",0,IF(O24="ELE",0,N24*C24)))</f>
        <v>0</v>
      </c>
      <c r="AG24" s="28">
        <f t="shared" ref="AG24" si="10">IF(R24="*",0,IF(S24="R410a",0,R24*C24))</f>
        <v>0</v>
      </c>
      <c r="AH24" s="29">
        <v>0</v>
      </c>
      <c r="AI24" s="29">
        <f t="shared" ref="AI24" si="11">IF(V24="*",0,IF(X24="400",0,IF(X24="400/690",0,V24*C24)))</f>
        <v>0.42</v>
      </c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</row>
    <row r="25" spans="1:55" s="15" customFormat="1" ht="12" customHeight="1" x14ac:dyDescent="0.2">
      <c r="A25" s="144"/>
      <c r="B25" s="146" t="s">
        <v>110</v>
      </c>
      <c r="C25" s="139" t="s">
        <v>127</v>
      </c>
      <c r="D25" s="148" t="s">
        <v>139</v>
      </c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49"/>
      <c r="X25" s="149"/>
      <c r="Y25" s="149"/>
      <c r="Z25" s="149"/>
      <c r="AA25" s="149"/>
      <c r="AB25" s="149"/>
      <c r="AC25" s="149"/>
      <c r="AD25" s="36" t="e">
        <f ca="1">IF((IF((SUMIF(#REF!,CELL("CONTENTS",A25),#REF!)=0),("*"),(SUMIF(#REF!,CELL("CONTENTS",A25),#REF!))))=E25,"OK","ERROR")</f>
        <v>#REF!</v>
      </c>
      <c r="AE25" s="27" t="e">
        <f ca="1">IF(IF((SUMIF(#REF!,CELL("CONTENTS",A25),#REF!)=0),("*"),(SUMIF(#REF!,CELL("CONTENTS",A25),#REF!)))=F25,"OK","ERROR")</f>
        <v>#REF!</v>
      </c>
      <c r="AF25" s="28"/>
      <c r="AG25" s="28"/>
      <c r="AH25" s="29"/>
      <c r="AI25" s="29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</row>
    <row r="26" spans="1:55" s="15" customFormat="1" ht="12.75" customHeight="1" x14ac:dyDescent="0.2">
      <c r="A26" s="144"/>
      <c r="B26" s="146"/>
      <c r="C26" s="139" t="s">
        <v>115</v>
      </c>
      <c r="D26" s="148" t="s">
        <v>132</v>
      </c>
      <c r="E26" s="149"/>
      <c r="F26" s="149"/>
      <c r="G26" s="149"/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39" t="e">
        <f ca="1">IF((IF((SUMIF(#REF!,CELL("CONTENTS",A26),#REF!)=0),("*"),(SUMIF(#REF!,CELL("CONTENTS",A26),#REF!))))=E26,"OK","ERROR")</f>
        <v>#REF!</v>
      </c>
      <c r="AE26" s="43" t="e">
        <f ca="1">IF(IF((SUMIF(#REF!,CELL("CONTENTS",A26),#REF!)=0),("*"),(SUMIF(#REF!,CELL("CONTENTS",A26),#REF!)))=F26,"OK","ERROR")</f>
        <v>#REF!</v>
      </c>
      <c r="AF26" s="44"/>
      <c r="AG26" s="44"/>
      <c r="AH26" s="45"/>
      <c r="AI26" s="45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</row>
    <row r="27" spans="1:55" s="15" customFormat="1" ht="13.5" customHeight="1" x14ac:dyDescent="0.2">
      <c r="A27" s="144"/>
      <c r="B27" s="146"/>
      <c r="C27" s="139" t="s">
        <v>111</v>
      </c>
      <c r="D27" s="148" t="s">
        <v>130</v>
      </c>
      <c r="E27" s="149"/>
      <c r="F27" s="149"/>
      <c r="G27" s="149"/>
      <c r="H27" s="149"/>
      <c r="I27" s="149"/>
      <c r="J27" s="149"/>
      <c r="K27" s="149"/>
      <c r="L27" s="149"/>
      <c r="M27" s="149"/>
      <c r="N27" s="149"/>
      <c r="O27" s="149"/>
      <c r="P27" s="149"/>
      <c r="Q27" s="149"/>
      <c r="R27" s="149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36" t="e">
        <f ca="1">IF((IF((SUMIF(#REF!,CELL("CONTENTS",A27),#REF!)=0),("*"),(SUMIF(#REF!,CELL("CONTENTS",A27),#REF!))))=E27,"OK","ERROR")</f>
        <v>#REF!</v>
      </c>
      <c r="AE27" s="27" t="e">
        <f ca="1">IF(IF((SUMIF(#REF!,CELL("CONTENTS",A27),#REF!)=0),("*"),(SUMIF(#REF!,CELL("CONTENTS",A27),#REF!)))=F27,"OK","ERROR")</f>
        <v>#REF!</v>
      </c>
      <c r="AF27" s="28"/>
      <c r="AG27" s="28"/>
      <c r="AH27" s="29"/>
      <c r="AI27" s="29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</row>
    <row r="28" spans="1:55" s="42" customFormat="1" ht="10.5" customHeight="1" x14ac:dyDescent="0.2">
      <c r="A28" s="93"/>
      <c r="B28" s="141"/>
      <c r="C28" s="125"/>
      <c r="D28" s="125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7"/>
      <c r="AD28" s="36"/>
      <c r="AE28" s="27"/>
      <c r="AF28" s="40"/>
      <c r="AG28" s="40"/>
      <c r="AH28" s="41"/>
      <c r="AI28" s="41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</row>
    <row r="29" spans="1:55" s="46" customFormat="1" ht="12" customHeight="1" x14ac:dyDescent="0.2">
      <c r="A29" s="135" t="s">
        <v>186</v>
      </c>
      <c r="B29" s="95" t="s">
        <v>187</v>
      </c>
      <c r="C29" s="138">
        <v>1</v>
      </c>
      <c r="D29" s="96">
        <v>8</v>
      </c>
      <c r="E29" s="97"/>
      <c r="F29" s="97">
        <v>1370</v>
      </c>
      <c r="G29" s="96">
        <v>0</v>
      </c>
      <c r="H29" s="98"/>
      <c r="I29" s="98"/>
      <c r="J29" s="112"/>
      <c r="K29" s="112"/>
      <c r="L29" s="98"/>
      <c r="M29" s="98"/>
      <c r="N29" s="100"/>
      <c r="O29" s="100"/>
      <c r="P29" s="113"/>
      <c r="Q29" s="102"/>
      <c r="R29" s="101"/>
      <c r="S29" s="98"/>
      <c r="T29" s="98"/>
      <c r="U29" s="102" t="s">
        <v>17</v>
      </c>
      <c r="V29" s="116">
        <v>0.25700000000000001</v>
      </c>
      <c r="W29" s="116">
        <v>1.1000000000000001</v>
      </c>
      <c r="X29" s="105">
        <v>230</v>
      </c>
      <c r="Y29" s="106" t="s">
        <v>155</v>
      </c>
      <c r="Z29" s="107" t="s">
        <v>127</v>
      </c>
      <c r="AA29" s="107" t="s">
        <v>127</v>
      </c>
      <c r="AB29" s="107" t="s">
        <v>140</v>
      </c>
      <c r="AC29" s="108" t="s">
        <v>141</v>
      </c>
      <c r="AD29" s="36" t="e">
        <f ca="1">IF((IF((SUMIF(#REF!,CELL("CONTENTS",A29),#REF!)=0),("*"),(SUMIF(#REF!,CELL("CONTENTS",A29),#REF!))))=E29,"OK","ERROR")</f>
        <v>#REF!</v>
      </c>
      <c r="AE29" s="27" t="e">
        <f ca="1">IF(IF((SUMIF(#REF!,CELL("CONTENTS",A29),#REF!)=0),("*"),(SUMIF(#REF!,CELL("CONTENTS",A29),#REF!)))=F29,"OK","ERROR")</f>
        <v>#REF!</v>
      </c>
      <c r="AF29" s="28">
        <f t="shared" ref="AF29" si="12">IF(N29="*",0,IF(O29="R410a",0,IF(O29="ELE",0,N29*C29)))</f>
        <v>0</v>
      </c>
      <c r="AG29" s="28">
        <f t="shared" ref="AG29" si="13">IF(R29="*",0,IF(S29="R410a",0,R29*C29))</f>
        <v>0</v>
      </c>
      <c r="AH29" s="29">
        <v>0</v>
      </c>
      <c r="AI29" s="29">
        <f t="shared" ref="AI29" si="14">IF(V29="*",0,IF(X29="400",0,IF(X29="400/690",0,V29*C29)))</f>
        <v>0.25700000000000001</v>
      </c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</row>
    <row r="30" spans="1:55" s="15" customFormat="1" ht="12" customHeight="1" x14ac:dyDescent="0.2">
      <c r="A30" s="144"/>
      <c r="B30" s="146" t="s">
        <v>110</v>
      </c>
      <c r="C30" s="139" t="s">
        <v>127</v>
      </c>
      <c r="D30" s="148" t="s">
        <v>139</v>
      </c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36" t="e">
        <f ca="1">IF((IF((SUMIF(#REF!,CELL("CONTENTS",A30),#REF!)=0),("*"),(SUMIF(#REF!,CELL("CONTENTS",A30),#REF!))))=E30,"OK","ERROR")</f>
        <v>#REF!</v>
      </c>
      <c r="AE30" s="27" t="e">
        <f ca="1">IF(IF((SUMIF(#REF!,CELL("CONTENTS",A30),#REF!)=0),("*"),(SUMIF(#REF!,CELL("CONTENTS",A30),#REF!)))=F30,"OK","ERROR")</f>
        <v>#REF!</v>
      </c>
      <c r="AF30" s="47"/>
      <c r="AG30" s="47"/>
      <c r="AH30" s="48"/>
      <c r="AI30" s="48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</row>
    <row r="31" spans="1:55" s="15" customFormat="1" ht="11.25" customHeight="1" x14ac:dyDescent="0.2">
      <c r="A31" s="145"/>
      <c r="B31" s="147"/>
      <c r="C31" s="140" t="s">
        <v>111</v>
      </c>
      <c r="D31" s="150" t="s">
        <v>131</v>
      </c>
      <c r="E31" s="151"/>
      <c r="F31" s="151"/>
      <c r="G31" s="151"/>
      <c r="H31" s="151"/>
      <c r="I31" s="151"/>
      <c r="J31" s="151"/>
      <c r="K31" s="151"/>
      <c r="L31" s="151"/>
      <c r="M31" s="151"/>
      <c r="N31" s="151"/>
      <c r="O31" s="151"/>
      <c r="P31" s="151"/>
      <c r="Q31" s="151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36" t="e">
        <f ca="1">IF((IF((SUMIF(#REF!,CELL("CONTENTS",A31),#REF!)=0),("*"),(SUMIF(#REF!,CELL("CONTENTS",A31),#REF!))))=E31,"OK","ERROR")</f>
        <v>#REF!</v>
      </c>
      <c r="AE31" s="27" t="e">
        <f ca="1">IF(IF((SUMIF(#REF!,CELL("CONTENTS",A31),#REF!)=0),("*"),(SUMIF(#REF!,CELL("CONTENTS",A31),#REF!)))=F31,"OK","ERROR")</f>
        <v>#REF!</v>
      </c>
      <c r="AF31" s="28"/>
      <c r="AG31" s="28"/>
      <c r="AH31" s="29"/>
      <c r="AI31" s="29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</row>
    <row r="32" spans="1:55" s="42" customFormat="1" ht="13.5" customHeight="1" x14ac:dyDescent="0.2">
      <c r="A32" s="93"/>
      <c r="B32" s="143"/>
      <c r="C32" s="109"/>
      <c r="D32" s="109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  <c r="Y32" s="110"/>
      <c r="Z32" s="110"/>
      <c r="AA32" s="110"/>
      <c r="AB32" s="110"/>
      <c r="AC32" s="111"/>
      <c r="AD32" s="36"/>
      <c r="AE32" s="27"/>
      <c r="AF32" s="40"/>
      <c r="AG32" s="40"/>
      <c r="AH32" s="41"/>
      <c r="AI32" s="41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</row>
    <row r="33" spans="1:55" s="52" customFormat="1" ht="10.5" customHeight="1" x14ac:dyDescent="0.2">
      <c r="A33" s="135" t="s">
        <v>180</v>
      </c>
      <c r="B33" s="95" t="s">
        <v>150</v>
      </c>
      <c r="C33" s="138">
        <v>1</v>
      </c>
      <c r="D33" s="98">
        <v>934</v>
      </c>
      <c r="E33" s="97">
        <v>70000</v>
      </c>
      <c r="F33" s="97"/>
      <c r="G33" s="96">
        <v>450</v>
      </c>
      <c r="H33" s="98"/>
      <c r="I33" s="98"/>
      <c r="J33" s="112"/>
      <c r="K33" s="112"/>
      <c r="L33" s="98"/>
      <c r="M33" s="98"/>
      <c r="N33" s="100"/>
      <c r="O33" s="100"/>
      <c r="P33" s="113"/>
      <c r="Q33" s="102"/>
      <c r="R33" s="98"/>
      <c r="S33" s="98"/>
      <c r="T33" s="98"/>
      <c r="U33" s="102" t="s">
        <v>17</v>
      </c>
      <c r="V33" s="104">
        <v>15</v>
      </c>
      <c r="W33" s="114">
        <v>28.55</v>
      </c>
      <c r="X33" s="105">
        <v>400</v>
      </c>
      <c r="Y33" s="106"/>
      <c r="Z33" s="107" t="s">
        <v>127</v>
      </c>
      <c r="AA33" s="107" t="s">
        <v>146</v>
      </c>
      <c r="AB33" s="107"/>
      <c r="AC33" s="108" t="s">
        <v>147</v>
      </c>
      <c r="AD33" s="39" t="e">
        <f ca="1">IF((IF((SUMIF(#REF!,CELL("CONTENTS",A33),#REF!)=0),("*"),(SUMIF(#REF!,CELL("CONTENTS",A33),#REF!))))=E33,"OK","ERROR")</f>
        <v>#REF!</v>
      </c>
      <c r="AE33" s="43" t="e">
        <f ca="1">IF(IF((SUMIF(#REF!,CELL("CONTENTS",A33),#REF!)=0),("*"),(SUMIF(#REF!,CELL("CONTENTS",A33),#REF!)))=F33,"OK","ERROR")</f>
        <v>#REF!</v>
      </c>
      <c r="AF33" s="49">
        <f t="shared" ref="AF33" si="15">IF(N33="*",0,IF(O33="R410a",0,IF(O33="ELE",0,N33*C33)))</f>
        <v>0</v>
      </c>
      <c r="AG33" s="49">
        <f t="shared" ref="AG33" si="16">IF(R33="*",0,IF(S33="R410a",0,R33*C33))</f>
        <v>0</v>
      </c>
      <c r="AH33" s="50">
        <f t="shared" ref="AH33" si="17">IF(V33="*",0,IF(X33="230",0,V33*C33))</f>
        <v>15</v>
      </c>
      <c r="AI33" s="50">
        <v>0</v>
      </c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</row>
    <row r="34" spans="1:55" s="52" customFormat="1" ht="10.5" customHeight="1" x14ac:dyDescent="0.2">
      <c r="A34" s="135" t="s">
        <v>180</v>
      </c>
      <c r="B34" s="95" t="s">
        <v>150</v>
      </c>
      <c r="C34" s="138">
        <v>1</v>
      </c>
      <c r="D34" s="98"/>
      <c r="E34" s="97"/>
      <c r="F34" s="97"/>
      <c r="G34" s="96"/>
      <c r="H34" s="98"/>
      <c r="I34" s="98"/>
      <c r="J34" s="112"/>
      <c r="K34" s="112"/>
      <c r="L34" s="98"/>
      <c r="M34" s="98"/>
      <c r="N34" s="100"/>
      <c r="O34" s="100"/>
      <c r="P34" s="113"/>
      <c r="Q34" s="102"/>
      <c r="R34" s="98"/>
      <c r="S34" s="98"/>
      <c r="T34" s="98"/>
      <c r="U34" s="102" t="s">
        <v>17</v>
      </c>
      <c r="V34" s="104">
        <v>15</v>
      </c>
      <c r="W34" s="114">
        <v>28.55</v>
      </c>
      <c r="X34" s="105">
        <v>400</v>
      </c>
      <c r="Y34" s="106"/>
      <c r="Z34" s="107" t="s">
        <v>127</v>
      </c>
      <c r="AA34" s="107" t="s">
        <v>146</v>
      </c>
      <c r="AB34" s="107"/>
      <c r="AC34" s="108" t="s">
        <v>147</v>
      </c>
      <c r="AD34" s="39" t="e">
        <f ca="1">IF((IF((SUMIF(#REF!,CELL("CONTENTS",A34),#REF!)=0),("*"),(SUMIF(#REF!,CELL("CONTENTS",A34),#REF!))))=E34,"OK","ERROR")</f>
        <v>#REF!</v>
      </c>
      <c r="AE34" s="43" t="e">
        <f ca="1">IF(IF((SUMIF(#REF!,CELL("CONTENTS",A34),#REF!)=0),("*"),(SUMIF(#REF!,CELL("CONTENTS",A34),#REF!)))=F34,"OK","ERROR")</f>
        <v>#REF!</v>
      </c>
      <c r="AF34" s="49">
        <f t="shared" ref="AF34" si="18">IF(N34="*",0,IF(O34="R410a",0,IF(O34="ELE",0,N34*C34)))</f>
        <v>0</v>
      </c>
      <c r="AG34" s="49">
        <f t="shared" ref="AG34" si="19">IF(R34="*",0,IF(S34="R410a",0,R34*C34))</f>
        <v>0</v>
      </c>
      <c r="AH34" s="50">
        <f t="shared" ref="AH34" si="20">IF(V34="*",0,IF(X34="230",0,V34*C34))</f>
        <v>15</v>
      </c>
      <c r="AI34" s="50">
        <v>0</v>
      </c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</row>
    <row r="35" spans="1:55" s="15" customFormat="1" ht="12" customHeight="1" x14ac:dyDescent="0.2">
      <c r="A35" s="144"/>
      <c r="B35" s="155" t="s">
        <v>110</v>
      </c>
      <c r="C35" s="139" t="s">
        <v>146</v>
      </c>
      <c r="D35" s="148" t="s">
        <v>188</v>
      </c>
      <c r="E35" s="149"/>
      <c r="F35" s="149"/>
      <c r="G35" s="149"/>
      <c r="H35" s="149"/>
      <c r="I35" s="149"/>
      <c r="J35" s="149"/>
      <c r="K35" s="149"/>
      <c r="L35" s="149"/>
      <c r="M35" s="149"/>
      <c r="N35" s="149"/>
      <c r="O35" s="149"/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49"/>
      <c r="AA35" s="149"/>
      <c r="AB35" s="149"/>
      <c r="AC35" s="149"/>
      <c r="AD35" s="39" t="e">
        <f ca="1">IF((IF((SUMIF(#REF!,CELL("CONTENTS",A35),#REF!)=0),("*"),(SUMIF(#REF!,CELL("CONTENTS",A35),#REF!))))=E35,"OK","ERROR")</f>
        <v>#REF!</v>
      </c>
      <c r="AE35" s="43" t="e">
        <f ca="1">IF(IF((SUMIF(#REF!,CELL("CONTENTS",A35),#REF!)=0),("*"),(SUMIF(#REF!,CELL("CONTENTS",A35),#REF!)))=F35,"OK","ERROR")</f>
        <v>#REF!</v>
      </c>
      <c r="AF35" s="44"/>
      <c r="AG35" s="44"/>
      <c r="AH35" s="45"/>
      <c r="AI35" s="45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</row>
    <row r="36" spans="1:55" s="15" customFormat="1" ht="12.75" customHeight="1" x14ac:dyDescent="0.2">
      <c r="A36" s="154"/>
      <c r="B36" s="155"/>
      <c r="C36" s="139" t="s">
        <v>127</v>
      </c>
      <c r="D36" s="153" t="s">
        <v>149</v>
      </c>
      <c r="E36" s="153"/>
      <c r="F36" s="153"/>
      <c r="G36" s="153"/>
      <c r="H36" s="153"/>
      <c r="I36" s="153"/>
      <c r="J36" s="153"/>
      <c r="K36" s="153"/>
      <c r="L36" s="153"/>
      <c r="M36" s="153"/>
      <c r="N36" s="153"/>
      <c r="O36" s="153"/>
      <c r="P36" s="153"/>
      <c r="Q36" s="153"/>
      <c r="R36" s="153"/>
      <c r="S36" s="153"/>
      <c r="T36" s="153"/>
      <c r="U36" s="153"/>
      <c r="V36" s="153"/>
      <c r="W36" s="153"/>
      <c r="X36" s="153"/>
      <c r="Y36" s="153"/>
      <c r="Z36" s="153"/>
      <c r="AA36" s="153"/>
      <c r="AB36" s="153"/>
      <c r="AC36" s="153"/>
      <c r="AD36" s="39" t="e">
        <f ca="1">IF((IF((SUMIF(#REF!,CELL("CONTENTS",A36),#REF!)=0),("*"),(SUMIF(#REF!,CELL("CONTENTS",A36),#REF!))))=E36,"OK","ERROR")</f>
        <v>#REF!</v>
      </c>
      <c r="AE36" s="43" t="e">
        <f ca="1">IF(IF((SUMIF(#REF!,CELL("CONTENTS",A36),#REF!)=0),("*"),(SUMIF(#REF!,CELL("CONTENTS",A36),#REF!)))=F36,"OK","ERROR")</f>
        <v>#REF!</v>
      </c>
      <c r="AF36" s="44"/>
      <c r="AG36" s="44"/>
      <c r="AH36" s="45"/>
      <c r="AI36" s="45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</row>
    <row r="37" spans="1:55" s="15" customFormat="1" ht="12.75" customHeight="1" x14ac:dyDescent="0.2">
      <c r="A37" s="154"/>
      <c r="B37" s="155"/>
      <c r="C37" s="139" t="s">
        <v>111</v>
      </c>
      <c r="D37" s="148" t="s">
        <v>148</v>
      </c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49"/>
      <c r="T37" s="149"/>
      <c r="U37" s="149"/>
      <c r="V37" s="149"/>
      <c r="W37" s="149"/>
      <c r="X37" s="149"/>
      <c r="Y37" s="149"/>
      <c r="Z37" s="149"/>
      <c r="AA37" s="149"/>
      <c r="AB37" s="149"/>
      <c r="AC37" s="149"/>
      <c r="AD37" s="39" t="e">
        <f ca="1">IF((IF((SUMIF(#REF!,CELL("CONTENTS",A37),#REF!)=0),("*"),(SUMIF(#REF!,CELL("CONTENTS",A37),#REF!))))=E37,"OK","ERROR")</f>
        <v>#REF!</v>
      </c>
      <c r="AE37" s="43" t="e">
        <f ca="1">IF(IF((SUMIF(#REF!,CELL("CONTENTS",A37),#REF!)=0),("*"),(SUMIF(#REF!,CELL("CONTENTS",A37),#REF!)))=F37,"OK","ERROR")</f>
        <v>#REF!</v>
      </c>
      <c r="AF37" s="44"/>
      <c r="AG37" s="44"/>
      <c r="AH37" s="45"/>
      <c r="AI37" s="45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</row>
    <row r="38" spans="1:55" s="42" customFormat="1" ht="10.5" customHeight="1" x14ac:dyDescent="0.2">
      <c r="A38" s="135"/>
      <c r="B38" s="143"/>
      <c r="C38" s="109"/>
      <c r="D38" s="109"/>
      <c r="E38" s="110"/>
      <c r="F38" s="110"/>
      <c r="G38" s="110"/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  <c r="T38" s="110"/>
      <c r="U38" s="110"/>
      <c r="V38" s="110"/>
      <c r="W38" s="110"/>
      <c r="X38" s="110"/>
      <c r="Y38" s="110"/>
      <c r="Z38" s="110"/>
      <c r="AA38" s="110"/>
      <c r="AB38" s="110"/>
      <c r="AC38" s="111"/>
      <c r="AD38" s="36"/>
      <c r="AE38" s="27"/>
      <c r="AF38" s="40"/>
      <c r="AG38" s="40"/>
      <c r="AH38" s="41"/>
      <c r="AI38" s="41"/>
      <c r="AJ38" s="26"/>
      <c r="AK38" s="26"/>
      <c r="AL38" s="26"/>
      <c r="AM38" s="26"/>
      <c r="AN38" s="26"/>
      <c r="AO38" s="26"/>
      <c r="AP38" s="26"/>
      <c r="AQ38" s="26"/>
      <c r="AR38" s="26"/>
      <c r="AS38" s="26"/>
      <c r="AT38" s="26"/>
      <c r="AU38" s="26"/>
      <c r="AV38" s="26"/>
      <c r="AW38" s="26"/>
      <c r="AX38" s="26"/>
      <c r="AY38" s="26"/>
      <c r="AZ38" s="26"/>
      <c r="BA38" s="26"/>
      <c r="BB38" s="26"/>
      <c r="BC38" s="26"/>
    </row>
    <row r="39" spans="1:55" s="52" customFormat="1" ht="10.5" customHeight="1" x14ac:dyDescent="0.2">
      <c r="A39" s="94" t="s">
        <v>168</v>
      </c>
      <c r="B39" s="95" t="s">
        <v>133</v>
      </c>
      <c r="C39" s="96">
        <v>2</v>
      </c>
      <c r="D39" s="96">
        <v>198</v>
      </c>
      <c r="E39" s="97"/>
      <c r="F39" s="97"/>
      <c r="G39" s="96"/>
      <c r="H39" s="98"/>
      <c r="I39" s="98"/>
      <c r="J39" s="99"/>
      <c r="K39" s="98"/>
      <c r="L39" s="98"/>
      <c r="M39" s="98" t="s">
        <v>17</v>
      </c>
      <c r="N39" s="100">
        <v>22.4</v>
      </c>
      <c r="O39" s="101"/>
      <c r="P39" s="102"/>
      <c r="Q39" s="102" t="s">
        <v>17</v>
      </c>
      <c r="R39" s="103">
        <v>22.4</v>
      </c>
      <c r="S39" s="101"/>
      <c r="T39" s="101" t="s">
        <v>134</v>
      </c>
      <c r="U39" s="102" t="s">
        <v>17</v>
      </c>
      <c r="V39" s="104">
        <v>4.49</v>
      </c>
      <c r="W39" s="104">
        <v>18.2</v>
      </c>
      <c r="X39" s="105">
        <v>400</v>
      </c>
      <c r="Y39" s="106"/>
      <c r="Z39" s="107" t="s">
        <v>127</v>
      </c>
      <c r="AA39" s="107" t="s">
        <v>125</v>
      </c>
      <c r="AB39" s="107" t="s">
        <v>136</v>
      </c>
      <c r="AC39" s="108" t="s">
        <v>192</v>
      </c>
      <c r="AD39" s="39" t="e">
        <f ca="1">IF((IF((SUMIF(#REF!,CELL("CONTENTS",A39),#REF!)=0),("*"),(SUMIF(#REF!,CELL("CONTENTS",A39),#REF!))))=E39,"OK","ERROR")</f>
        <v>#REF!</v>
      </c>
      <c r="AE39" s="43" t="e">
        <f ca="1">IF(IF((SUMIF(#REF!,CELL("CONTENTS",A39),#REF!)=0),("*"),(SUMIF(#REF!,CELL("CONTENTS",A39),#REF!)))=F39,"OK","ERROR")</f>
        <v>#REF!</v>
      </c>
      <c r="AF39" s="49">
        <f t="shared" ref="AF39:AF55" si="21">IF(N39="*",0,IF(O39="R410a",0,IF(O39="ELE",0,N39*C39)))</f>
        <v>44.8</v>
      </c>
      <c r="AG39" s="49">
        <f t="shared" ref="AG39:AG55" si="22">IF(R39="*",0,IF(S39="R410a",0,R39*C39))</f>
        <v>44.8</v>
      </c>
      <c r="AH39" s="50">
        <f t="shared" ref="AH39:AH44" si="23">IF(V39="*",0,IF(X39="230",0,V39*C39))</f>
        <v>8.98</v>
      </c>
      <c r="AI39" s="50">
        <v>0</v>
      </c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</row>
    <row r="40" spans="1:55" s="52" customFormat="1" ht="10.5" customHeight="1" x14ac:dyDescent="0.2">
      <c r="A40" s="94" t="s">
        <v>169</v>
      </c>
      <c r="B40" s="95" t="s">
        <v>133</v>
      </c>
      <c r="C40" s="96">
        <v>2</v>
      </c>
      <c r="D40" s="96">
        <v>237</v>
      </c>
      <c r="E40" s="97"/>
      <c r="F40" s="97"/>
      <c r="G40" s="96"/>
      <c r="H40" s="98"/>
      <c r="I40" s="98"/>
      <c r="J40" s="99"/>
      <c r="K40" s="98"/>
      <c r="L40" s="98"/>
      <c r="M40" s="98" t="s">
        <v>17</v>
      </c>
      <c r="N40" s="100">
        <v>44.8</v>
      </c>
      <c r="O40" s="101"/>
      <c r="P40" s="102"/>
      <c r="Q40" s="102" t="s">
        <v>17</v>
      </c>
      <c r="R40" s="103">
        <v>44.8</v>
      </c>
      <c r="S40" s="101"/>
      <c r="T40" s="101" t="s">
        <v>134</v>
      </c>
      <c r="U40" s="102" t="s">
        <v>17</v>
      </c>
      <c r="V40" s="104">
        <v>10.89</v>
      </c>
      <c r="W40" s="104">
        <v>28</v>
      </c>
      <c r="X40" s="105">
        <v>400</v>
      </c>
      <c r="Y40" s="106"/>
      <c r="Z40" s="107" t="s">
        <v>127</v>
      </c>
      <c r="AA40" s="107" t="s">
        <v>125</v>
      </c>
      <c r="AB40" s="107" t="s">
        <v>136</v>
      </c>
      <c r="AC40" s="108" t="s">
        <v>191</v>
      </c>
      <c r="AD40" s="39" t="e">
        <f ca="1">IF((IF((SUMIF(#REF!,CELL("CONTENTS",A40),#REF!)=0),("*"),(SUMIF(#REF!,CELL("CONTENTS",A40),#REF!))))=E40,"OK","ERROR")</f>
        <v>#REF!</v>
      </c>
      <c r="AE40" s="43" t="e">
        <f ca="1">IF(IF((SUMIF(#REF!,CELL("CONTENTS",A40),#REF!)=0),("*"),(SUMIF(#REF!,CELL("CONTENTS",A40),#REF!)))=F40,"OK","ERROR")</f>
        <v>#REF!</v>
      </c>
      <c r="AF40" s="49">
        <f t="shared" si="21"/>
        <v>89.6</v>
      </c>
      <c r="AG40" s="49">
        <f t="shared" si="22"/>
        <v>89.6</v>
      </c>
      <c r="AH40" s="50">
        <f t="shared" ref="AH40" si="24">IF(V40="*",0,IF(X40="230",0,V40*C40))</f>
        <v>21.78</v>
      </c>
      <c r="AI40" s="50">
        <v>0</v>
      </c>
      <c r="AJ40" s="51"/>
      <c r="AK40" s="51"/>
      <c r="AL40" s="51"/>
      <c r="AM40" s="51"/>
      <c r="AN40" s="51"/>
      <c r="AO40" s="51"/>
      <c r="AP40" s="51"/>
      <c r="AQ40" s="51"/>
      <c r="AR40" s="51"/>
      <c r="AS40" s="51"/>
      <c r="AT40" s="51"/>
      <c r="AU40" s="51"/>
      <c r="AV40" s="51"/>
      <c r="AW40" s="51"/>
      <c r="AX40" s="51"/>
      <c r="AY40" s="51"/>
      <c r="AZ40" s="51"/>
      <c r="BA40" s="51"/>
      <c r="BB40" s="51"/>
      <c r="BC40" s="51"/>
    </row>
    <row r="41" spans="1:55" s="52" customFormat="1" ht="10.5" customHeight="1" x14ac:dyDescent="0.2">
      <c r="A41" s="94" t="s">
        <v>170</v>
      </c>
      <c r="B41" s="95" t="s">
        <v>133</v>
      </c>
      <c r="C41" s="96">
        <v>2</v>
      </c>
      <c r="D41" s="96">
        <v>237</v>
      </c>
      <c r="E41" s="97"/>
      <c r="F41" s="97"/>
      <c r="G41" s="96"/>
      <c r="H41" s="98"/>
      <c r="I41" s="98"/>
      <c r="J41" s="99"/>
      <c r="K41" s="98"/>
      <c r="L41" s="98"/>
      <c r="M41" s="98" t="s">
        <v>17</v>
      </c>
      <c r="N41" s="100">
        <v>56</v>
      </c>
      <c r="O41" s="101"/>
      <c r="P41" s="102"/>
      <c r="Q41" s="102" t="s">
        <v>17</v>
      </c>
      <c r="R41" s="103">
        <v>56</v>
      </c>
      <c r="S41" s="101"/>
      <c r="T41" s="101" t="s">
        <v>134</v>
      </c>
      <c r="U41" s="102" t="s">
        <v>17</v>
      </c>
      <c r="V41" s="104">
        <v>12.77</v>
      </c>
      <c r="W41" s="104">
        <v>28</v>
      </c>
      <c r="X41" s="105">
        <v>400</v>
      </c>
      <c r="Y41" s="106"/>
      <c r="Z41" s="107" t="s">
        <v>127</v>
      </c>
      <c r="AA41" s="107" t="s">
        <v>125</v>
      </c>
      <c r="AB41" s="107" t="s">
        <v>136</v>
      </c>
      <c r="AC41" s="108" t="s">
        <v>191</v>
      </c>
      <c r="AD41" s="39" t="e">
        <f ca="1">IF((IF((SUMIF(#REF!,CELL("CONTENTS",A41),#REF!)=0),("*"),(SUMIF(#REF!,CELL("CONTENTS",A41),#REF!))))=E41,"OK","ERROR")</f>
        <v>#REF!</v>
      </c>
      <c r="AE41" s="43" t="e">
        <f ca="1">IF(IF((SUMIF(#REF!,CELL("CONTENTS",A41),#REF!)=0),("*"),(SUMIF(#REF!,CELL("CONTENTS",A41),#REF!)))=F41,"OK","ERROR")</f>
        <v>#REF!</v>
      </c>
      <c r="AF41" s="49">
        <f t="shared" ref="AF41" si="25">IF(N41="*",0,IF(O41="R410a",0,IF(O41="ELE",0,N41*C41)))</f>
        <v>112</v>
      </c>
      <c r="AG41" s="49">
        <f t="shared" ref="AG41" si="26">IF(R41="*",0,IF(S41="R410a",0,R41*C41))</f>
        <v>112</v>
      </c>
      <c r="AH41" s="50">
        <f t="shared" si="23"/>
        <v>25.54</v>
      </c>
      <c r="AI41" s="50">
        <v>0</v>
      </c>
      <c r="AJ41" s="51"/>
      <c r="AK41" s="51"/>
      <c r="AL41" s="51"/>
      <c r="AM41" s="51"/>
      <c r="AN41" s="51"/>
      <c r="AO41" s="51"/>
      <c r="AP41" s="51"/>
      <c r="AQ41" s="51"/>
      <c r="AR41" s="51"/>
      <c r="AS41" s="51"/>
      <c r="AT41" s="51"/>
      <c r="AU41" s="51"/>
      <c r="AV41" s="51"/>
      <c r="AW41" s="51"/>
      <c r="AX41" s="51"/>
      <c r="AY41" s="51"/>
      <c r="AZ41" s="51"/>
      <c r="BA41" s="51"/>
      <c r="BB41" s="51"/>
      <c r="BC41" s="51"/>
    </row>
    <row r="42" spans="1:55" s="52" customFormat="1" ht="10.5" customHeight="1" x14ac:dyDescent="0.2">
      <c r="A42" s="94" t="s">
        <v>171</v>
      </c>
      <c r="B42" s="95" t="s">
        <v>133</v>
      </c>
      <c r="C42" s="96">
        <v>3</v>
      </c>
      <c r="D42" s="96">
        <v>515</v>
      </c>
      <c r="E42" s="97"/>
      <c r="F42" s="97"/>
      <c r="G42" s="96"/>
      <c r="H42" s="98"/>
      <c r="I42" s="98"/>
      <c r="J42" s="99"/>
      <c r="K42" s="98"/>
      <c r="L42" s="98"/>
      <c r="M42" s="98" t="s">
        <v>17</v>
      </c>
      <c r="N42" s="100">
        <v>89.6</v>
      </c>
      <c r="O42" s="101"/>
      <c r="P42" s="102"/>
      <c r="Q42" s="102" t="s">
        <v>17</v>
      </c>
      <c r="R42" s="103">
        <v>89.6</v>
      </c>
      <c r="S42" s="101"/>
      <c r="T42" s="101" t="s">
        <v>134</v>
      </c>
      <c r="U42" s="102" t="s">
        <v>17</v>
      </c>
      <c r="V42" s="104">
        <v>20.350000000000001</v>
      </c>
      <c r="W42" s="104">
        <v>77</v>
      </c>
      <c r="X42" s="105">
        <v>400</v>
      </c>
      <c r="Y42" s="106"/>
      <c r="Z42" s="107" t="s">
        <v>127</v>
      </c>
      <c r="AA42" s="107" t="s">
        <v>125</v>
      </c>
      <c r="AB42" s="107" t="s">
        <v>136</v>
      </c>
      <c r="AC42" s="108" t="s">
        <v>193</v>
      </c>
      <c r="AD42" s="39" t="e">
        <f ca="1">IF((IF((SUMIF(#REF!,CELL("CONTENTS",A42),#REF!)=0),("*"),(SUMIF(#REF!,CELL("CONTENTS",A42),#REF!))))=E42,"OK","ERROR")</f>
        <v>#REF!</v>
      </c>
      <c r="AE42" s="43" t="e">
        <f ca="1">IF(IF((SUMIF(#REF!,CELL("CONTENTS",A42),#REF!)=0),("*"),(SUMIF(#REF!,CELL("CONTENTS",A42),#REF!)))=F42,"OK","ERROR")</f>
        <v>#REF!</v>
      </c>
      <c r="AF42" s="49">
        <f t="shared" ref="AF42" si="27">IF(N42="*",0,IF(O42="R410a",0,IF(O42="ELE",0,N42*C42)))</f>
        <v>268.79999999999995</v>
      </c>
      <c r="AG42" s="49">
        <f t="shared" ref="AG42" si="28">IF(R42="*",0,IF(S42="R410a",0,R42*C42))</f>
        <v>268.79999999999995</v>
      </c>
      <c r="AH42" s="50">
        <f t="shared" si="23"/>
        <v>61.050000000000004</v>
      </c>
      <c r="AI42" s="50">
        <v>0</v>
      </c>
      <c r="AJ42" s="51"/>
      <c r="AK42" s="51"/>
      <c r="AL42" s="51"/>
      <c r="AM42" s="51"/>
      <c r="AN42" s="51"/>
      <c r="AO42" s="51"/>
      <c r="AP42" s="51"/>
      <c r="AQ42" s="51"/>
      <c r="AR42" s="51"/>
      <c r="AS42" s="51"/>
      <c r="AT42" s="51"/>
      <c r="AU42" s="51"/>
      <c r="AV42" s="51"/>
      <c r="AW42" s="51"/>
      <c r="AX42" s="51"/>
      <c r="AY42" s="51"/>
      <c r="AZ42" s="51"/>
      <c r="BA42" s="51"/>
      <c r="BB42" s="51"/>
      <c r="BC42" s="51"/>
    </row>
    <row r="43" spans="1:55" s="52" customFormat="1" ht="12" customHeight="1" x14ac:dyDescent="0.2">
      <c r="A43" s="94" t="s">
        <v>172</v>
      </c>
      <c r="B43" s="95" t="s">
        <v>133</v>
      </c>
      <c r="C43" s="96">
        <v>1</v>
      </c>
      <c r="D43" s="96">
        <v>515</v>
      </c>
      <c r="E43" s="97"/>
      <c r="F43" s="97"/>
      <c r="G43" s="96"/>
      <c r="H43" s="98"/>
      <c r="I43" s="98"/>
      <c r="J43" s="99"/>
      <c r="K43" s="98"/>
      <c r="L43" s="98"/>
      <c r="M43" s="98" t="s">
        <v>17</v>
      </c>
      <c r="N43" s="100">
        <v>95.2</v>
      </c>
      <c r="O43" s="101"/>
      <c r="P43" s="102"/>
      <c r="Q43" s="102" t="s">
        <v>17</v>
      </c>
      <c r="R43" s="103">
        <v>95.2</v>
      </c>
      <c r="S43" s="101"/>
      <c r="T43" s="101" t="s">
        <v>134</v>
      </c>
      <c r="U43" s="102" t="s">
        <v>17</v>
      </c>
      <c r="V43" s="104">
        <v>23.28</v>
      </c>
      <c r="W43" s="104">
        <v>78</v>
      </c>
      <c r="X43" s="105">
        <v>400</v>
      </c>
      <c r="Y43" s="106"/>
      <c r="Z43" s="107" t="s">
        <v>127</v>
      </c>
      <c r="AA43" s="107" t="s">
        <v>125</v>
      </c>
      <c r="AB43" s="107" t="s">
        <v>136</v>
      </c>
      <c r="AC43" s="108" t="s">
        <v>194</v>
      </c>
      <c r="AD43" s="39" t="e">
        <f ca="1">IF((IF((SUMIF(#REF!,CELL("CONTENTS",A43),#REF!)=0),("*"),(SUMIF(#REF!,CELL("CONTENTS",A43),#REF!))))=E43,"OK","ERROR")</f>
        <v>#REF!</v>
      </c>
      <c r="AE43" s="43" t="e">
        <f ca="1">IF(IF((SUMIF(#REF!,CELL("CONTENTS",A43),#REF!)=0),("*"),(SUMIF(#REF!,CELL("CONTENTS",A43),#REF!)))=F43,"OK","ERROR")</f>
        <v>#REF!</v>
      </c>
      <c r="AF43" s="49">
        <f t="shared" ref="AF43:AF44" si="29">IF(N43="*",0,IF(O43="R410a",0,IF(O43="ELE",0,N43*C43)))</f>
        <v>95.2</v>
      </c>
      <c r="AG43" s="49">
        <f t="shared" ref="AG43:AG44" si="30">IF(R43="*",0,IF(S43="R410a",0,R43*C43))</f>
        <v>95.2</v>
      </c>
      <c r="AH43" s="50">
        <f t="shared" si="23"/>
        <v>23.28</v>
      </c>
      <c r="AI43" s="50">
        <v>0</v>
      </c>
      <c r="AJ43" s="51"/>
      <c r="AK43" s="51"/>
      <c r="AL43" s="51"/>
      <c r="AM43" s="51"/>
      <c r="AN43" s="51"/>
      <c r="AO43" s="51"/>
      <c r="AP43" s="51"/>
      <c r="AQ43" s="51"/>
      <c r="AR43" s="51"/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</row>
    <row r="44" spans="1:55" s="52" customFormat="1" ht="12" customHeight="1" x14ac:dyDescent="0.2">
      <c r="A44" s="94" t="s">
        <v>173</v>
      </c>
      <c r="B44" s="95" t="s">
        <v>133</v>
      </c>
      <c r="C44" s="96">
        <v>4</v>
      </c>
      <c r="D44" s="96">
        <v>610</v>
      </c>
      <c r="E44" s="97"/>
      <c r="F44" s="97"/>
      <c r="G44" s="96"/>
      <c r="H44" s="98"/>
      <c r="I44" s="98"/>
      <c r="J44" s="99"/>
      <c r="K44" s="98"/>
      <c r="L44" s="98"/>
      <c r="M44" s="98" t="s">
        <v>17</v>
      </c>
      <c r="N44" s="100">
        <v>128.80000000000001</v>
      </c>
      <c r="O44" s="101"/>
      <c r="P44" s="102"/>
      <c r="Q44" s="102" t="s">
        <v>17</v>
      </c>
      <c r="R44" s="103">
        <v>128.80000000000001</v>
      </c>
      <c r="S44" s="101"/>
      <c r="T44" s="101" t="s">
        <v>134</v>
      </c>
      <c r="U44" s="102" t="s">
        <v>17</v>
      </c>
      <c r="V44" s="104">
        <v>33.1</v>
      </c>
      <c r="W44" s="104">
        <v>91.2</v>
      </c>
      <c r="X44" s="105">
        <v>400</v>
      </c>
      <c r="Y44" s="106"/>
      <c r="Z44" s="107" t="s">
        <v>127</v>
      </c>
      <c r="AA44" s="107" t="s">
        <v>125</v>
      </c>
      <c r="AB44" s="107" t="s">
        <v>136</v>
      </c>
      <c r="AC44" s="108" t="s">
        <v>195</v>
      </c>
      <c r="AD44" s="39" t="e">
        <f ca="1">IF((IF((SUMIF(#REF!,CELL("CONTENTS",A44),#REF!)=0),("*"),(SUMIF(#REF!,CELL("CONTENTS",A44),#REF!))))=E44,"OK","ERROR")</f>
        <v>#REF!</v>
      </c>
      <c r="AE44" s="43" t="e">
        <f ca="1">IF(IF((SUMIF(#REF!,CELL("CONTENTS",A44),#REF!)=0),("*"),(SUMIF(#REF!,CELL("CONTENTS",A44),#REF!)))=F44,"OK","ERROR")</f>
        <v>#REF!</v>
      </c>
      <c r="AF44" s="49">
        <f t="shared" si="29"/>
        <v>515.20000000000005</v>
      </c>
      <c r="AG44" s="49">
        <f t="shared" si="30"/>
        <v>515.20000000000005</v>
      </c>
      <c r="AH44" s="50">
        <f t="shared" si="23"/>
        <v>132.4</v>
      </c>
      <c r="AI44" s="50">
        <v>0</v>
      </c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</row>
    <row r="45" spans="1:55" s="52" customFormat="1" ht="10.5" customHeight="1" x14ac:dyDescent="0.2">
      <c r="A45" s="94" t="s">
        <v>196</v>
      </c>
      <c r="B45" s="95" t="s">
        <v>189</v>
      </c>
      <c r="C45" s="96">
        <v>12</v>
      </c>
      <c r="D45" s="96">
        <v>71</v>
      </c>
      <c r="E45" s="97"/>
      <c r="F45" s="97"/>
      <c r="G45" s="96"/>
      <c r="H45" s="98"/>
      <c r="I45" s="98"/>
      <c r="J45" s="99"/>
      <c r="K45" s="98"/>
      <c r="L45" s="98"/>
      <c r="M45" s="98" t="s">
        <v>17</v>
      </c>
      <c r="N45" s="100"/>
      <c r="O45" s="101"/>
      <c r="P45" s="102"/>
      <c r="Q45" s="102" t="s">
        <v>17</v>
      </c>
      <c r="R45" s="103">
        <v>8</v>
      </c>
      <c r="S45" s="101"/>
      <c r="T45" s="101" t="s">
        <v>134</v>
      </c>
      <c r="U45" s="102" t="s">
        <v>17</v>
      </c>
      <c r="V45" s="104"/>
      <c r="W45" s="104">
        <v>18.5</v>
      </c>
      <c r="X45" s="105">
        <v>230</v>
      </c>
      <c r="Y45" s="106"/>
      <c r="Z45" s="107" t="s">
        <v>127</v>
      </c>
      <c r="AA45" s="107"/>
      <c r="AB45" s="107"/>
      <c r="AC45" s="108" t="s">
        <v>197</v>
      </c>
      <c r="AD45" s="39" t="e">
        <f ca="1">IF((IF((SUMIF(#REF!,CELL("CONTENTS",A45),#REF!)=0),("*"),(SUMIF(#REF!,CELL("CONTENTS",A45),#REF!))))=E45,"OK","ERROR")</f>
        <v>#REF!</v>
      </c>
      <c r="AE45" s="43" t="e">
        <f ca="1">IF(IF((SUMIF(#REF!,CELL("CONTENTS",A45),#REF!)=0),("*"),(SUMIF(#REF!,CELL("CONTENTS",A45),#REF!)))=F45,"OK","ERROR")</f>
        <v>#REF!</v>
      </c>
      <c r="AF45" s="49">
        <f t="shared" ref="AF45:AF46" si="31">IF(N45="*",0,IF(O45="R410a",0,IF(O45="ELE",0,N45*C45)))</f>
        <v>0</v>
      </c>
      <c r="AG45" s="49">
        <f t="shared" ref="AG45:AG46" si="32">IF(R45="*",0,IF(S45="R410a",0,R45*C45))</f>
        <v>96</v>
      </c>
      <c r="AH45" s="50">
        <v>0</v>
      </c>
      <c r="AI45" s="50">
        <f t="shared" ref="AI45:AI46" si="33">IF(V45="*",0,IF(X45="400",0,IF(X45="400/690",0,V45*C45)))</f>
        <v>0</v>
      </c>
      <c r="AJ45" s="51"/>
      <c r="AK45" s="51"/>
      <c r="AL45" s="51"/>
      <c r="AM45" s="51"/>
      <c r="AN45" s="51"/>
      <c r="AO45" s="51"/>
      <c r="AP45" s="51"/>
      <c r="AQ45" s="51"/>
      <c r="AR45" s="51"/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</row>
    <row r="46" spans="1:55" s="52" customFormat="1" ht="12" customHeight="1" x14ac:dyDescent="0.2">
      <c r="A46" s="94"/>
      <c r="B46" s="95" t="s">
        <v>190</v>
      </c>
      <c r="C46" s="96">
        <v>12</v>
      </c>
      <c r="D46" s="96">
        <v>12</v>
      </c>
      <c r="E46" s="97"/>
      <c r="F46" s="97"/>
      <c r="G46" s="96"/>
      <c r="H46" s="98"/>
      <c r="I46" s="98"/>
      <c r="J46" s="99"/>
      <c r="K46" s="98"/>
      <c r="L46" s="98"/>
      <c r="M46" s="98" t="s">
        <v>17</v>
      </c>
      <c r="N46" s="100"/>
      <c r="O46" s="101"/>
      <c r="P46" s="102"/>
      <c r="Q46" s="102" t="s">
        <v>17</v>
      </c>
      <c r="R46" s="103"/>
      <c r="S46" s="101"/>
      <c r="T46" s="101" t="s">
        <v>134</v>
      </c>
      <c r="U46" s="102" t="s">
        <v>17</v>
      </c>
      <c r="V46" s="104"/>
      <c r="W46" s="104"/>
      <c r="X46" s="105"/>
      <c r="Y46" s="106"/>
      <c r="Z46" s="107" t="s">
        <v>127</v>
      </c>
      <c r="AA46" s="107" t="s">
        <v>135</v>
      </c>
      <c r="AB46" s="107" t="s">
        <v>136</v>
      </c>
      <c r="AC46" s="108" t="s">
        <v>137</v>
      </c>
      <c r="AD46" s="39" t="e">
        <f ca="1">IF((IF((SUMIF(#REF!,CELL("CONTENTS",A46),#REF!)=0),("*"),(SUMIF(#REF!,CELL("CONTENTS",A46),#REF!))))=E46,"OK","ERROR")</f>
        <v>#REF!</v>
      </c>
      <c r="AE46" s="43" t="e">
        <f ca="1">IF(IF((SUMIF(#REF!,CELL("CONTENTS",A46),#REF!)=0),("*"),(SUMIF(#REF!,CELL("CONTENTS",A46),#REF!)))=F46,"OK","ERROR")</f>
        <v>#REF!</v>
      </c>
      <c r="AF46" s="49">
        <f t="shared" si="31"/>
        <v>0</v>
      </c>
      <c r="AG46" s="49">
        <f t="shared" si="32"/>
        <v>0</v>
      </c>
      <c r="AH46" s="50">
        <v>0</v>
      </c>
      <c r="AI46" s="50">
        <f t="shared" si="33"/>
        <v>0</v>
      </c>
      <c r="AJ46" s="51"/>
      <c r="AK46" s="51"/>
      <c r="AL46" s="51"/>
      <c r="AM46" s="51"/>
      <c r="AN46" s="51"/>
      <c r="AO46" s="51"/>
      <c r="AP46" s="51"/>
      <c r="AQ46" s="51"/>
      <c r="AR46" s="51"/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</row>
    <row r="47" spans="1:55" s="52" customFormat="1" ht="10.5" customHeight="1" x14ac:dyDescent="0.2">
      <c r="A47" s="94" t="s">
        <v>199</v>
      </c>
      <c r="B47" s="95" t="s">
        <v>189</v>
      </c>
      <c r="C47" s="96">
        <v>12</v>
      </c>
      <c r="D47" s="96">
        <v>30.5</v>
      </c>
      <c r="E47" s="97"/>
      <c r="F47" s="97"/>
      <c r="G47" s="96"/>
      <c r="H47" s="98"/>
      <c r="I47" s="98"/>
      <c r="J47" s="99"/>
      <c r="K47" s="98"/>
      <c r="L47" s="98"/>
      <c r="M47" s="98" t="s">
        <v>17</v>
      </c>
      <c r="N47" s="100"/>
      <c r="O47" s="101"/>
      <c r="P47" s="102"/>
      <c r="Q47" s="102" t="s">
        <v>17</v>
      </c>
      <c r="R47" s="103">
        <v>3.5</v>
      </c>
      <c r="S47" s="101"/>
      <c r="T47" s="101" t="s">
        <v>134</v>
      </c>
      <c r="U47" s="102" t="s">
        <v>17</v>
      </c>
      <c r="V47" s="104"/>
      <c r="W47" s="104">
        <v>12</v>
      </c>
      <c r="X47" s="105">
        <v>230</v>
      </c>
      <c r="Y47" s="106"/>
      <c r="Z47" s="107" t="s">
        <v>127</v>
      </c>
      <c r="AA47" s="107"/>
      <c r="AB47" s="107"/>
      <c r="AC47" s="108" t="s">
        <v>200</v>
      </c>
      <c r="AD47" s="39" t="e">
        <f ca="1">IF((IF((SUMIF(#REF!,CELL("CONTENTS",A47),#REF!)=0),("*"),(SUMIF(#REF!,CELL("CONTENTS",A47),#REF!))))=E47,"OK","ERROR")</f>
        <v>#REF!</v>
      </c>
      <c r="AE47" s="43" t="e">
        <f ca="1">IF(IF((SUMIF(#REF!,CELL("CONTENTS",A47),#REF!)=0),("*"),(SUMIF(#REF!,CELL("CONTENTS",A47),#REF!)))=F47,"OK","ERROR")</f>
        <v>#REF!</v>
      </c>
      <c r="AF47" s="49">
        <f t="shared" ref="AF47:AF48" si="34">IF(N47="*",0,IF(O47="R410a",0,IF(O47="ELE",0,N47*C47)))</f>
        <v>0</v>
      </c>
      <c r="AG47" s="49">
        <f t="shared" ref="AG47:AG48" si="35">IF(R47="*",0,IF(S47="R410a",0,R47*C47))</f>
        <v>42</v>
      </c>
      <c r="AH47" s="50">
        <v>0</v>
      </c>
      <c r="AI47" s="50">
        <f t="shared" ref="AI47:AI48" si="36">IF(V47="*",0,IF(X47="400",0,IF(X47="400/690",0,V47*C47)))</f>
        <v>0</v>
      </c>
      <c r="AJ47" s="51"/>
      <c r="AK47" s="51"/>
      <c r="AL47" s="51"/>
      <c r="AM47" s="51"/>
      <c r="AN47" s="51"/>
      <c r="AO47" s="51"/>
      <c r="AP47" s="51"/>
      <c r="AQ47" s="51"/>
      <c r="AR47" s="51"/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</row>
    <row r="48" spans="1:55" s="52" customFormat="1" ht="12" customHeight="1" x14ac:dyDescent="0.2">
      <c r="A48" s="94"/>
      <c r="B48" s="95" t="s">
        <v>190</v>
      </c>
      <c r="C48" s="96">
        <v>12</v>
      </c>
      <c r="D48" s="96">
        <v>8.3000000000000007</v>
      </c>
      <c r="E48" s="97"/>
      <c r="F48" s="97"/>
      <c r="G48" s="96"/>
      <c r="H48" s="98"/>
      <c r="I48" s="98"/>
      <c r="J48" s="99"/>
      <c r="K48" s="98"/>
      <c r="L48" s="98"/>
      <c r="M48" s="98" t="s">
        <v>17</v>
      </c>
      <c r="N48" s="100"/>
      <c r="O48" s="101"/>
      <c r="P48" s="102"/>
      <c r="Q48" s="102" t="s">
        <v>17</v>
      </c>
      <c r="R48" s="103"/>
      <c r="S48" s="101"/>
      <c r="T48" s="101" t="s">
        <v>134</v>
      </c>
      <c r="U48" s="102" t="s">
        <v>17</v>
      </c>
      <c r="V48" s="104"/>
      <c r="W48" s="104"/>
      <c r="X48" s="105"/>
      <c r="Y48" s="106"/>
      <c r="Z48" s="107" t="s">
        <v>127</v>
      </c>
      <c r="AA48" s="107" t="s">
        <v>135</v>
      </c>
      <c r="AB48" s="107" t="s">
        <v>136</v>
      </c>
      <c r="AC48" s="108" t="s">
        <v>137</v>
      </c>
      <c r="AD48" s="39" t="e">
        <f ca="1">IF((IF((SUMIF(#REF!,CELL("CONTENTS",A48),#REF!)=0),("*"),(SUMIF(#REF!,CELL("CONTENTS",A48),#REF!))))=E48,"OK","ERROR")</f>
        <v>#REF!</v>
      </c>
      <c r="AE48" s="43" t="e">
        <f ca="1">IF(IF((SUMIF(#REF!,CELL("CONTENTS",A48),#REF!)=0),("*"),(SUMIF(#REF!,CELL("CONTENTS",A48),#REF!)))=F48,"OK","ERROR")</f>
        <v>#REF!</v>
      </c>
      <c r="AF48" s="49">
        <f t="shared" si="34"/>
        <v>0</v>
      </c>
      <c r="AG48" s="49">
        <f t="shared" si="35"/>
        <v>0</v>
      </c>
      <c r="AH48" s="50">
        <v>0</v>
      </c>
      <c r="AI48" s="50">
        <f t="shared" si="36"/>
        <v>0</v>
      </c>
      <c r="AJ48" s="51"/>
      <c r="AK48" s="51"/>
      <c r="AL48" s="51"/>
      <c r="AM48" s="51"/>
      <c r="AN48" s="51"/>
      <c r="AO48" s="51"/>
      <c r="AP48" s="51"/>
      <c r="AQ48" s="51"/>
      <c r="AR48" s="51"/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</row>
    <row r="49" spans="1:55" s="52" customFormat="1" ht="10.5" customHeight="1" x14ac:dyDescent="0.2">
      <c r="A49" s="94" t="s">
        <v>156</v>
      </c>
      <c r="B49" s="95" t="s">
        <v>165</v>
      </c>
      <c r="C49" s="96">
        <v>2</v>
      </c>
      <c r="D49" s="96"/>
      <c r="E49" s="97"/>
      <c r="F49" s="97"/>
      <c r="G49" s="96"/>
      <c r="H49" s="98"/>
      <c r="I49" s="98"/>
      <c r="J49" s="99"/>
      <c r="K49" s="98"/>
      <c r="L49" s="98"/>
      <c r="M49" s="98" t="s">
        <v>17</v>
      </c>
      <c r="N49" s="100">
        <v>1.8</v>
      </c>
      <c r="O49" s="101"/>
      <c r="P49" s="102"/>
      <c r="Q49" s="102" t="s">
        <v>17</v>
      </c>
      <c r="R49" s="103">
        <v>1.6</v>
      </c>
      <c r="S49" s="101"/>
      <c r="T49" s="101" t="s">
        <v>134</v>
      </c>
      <c r="U49" s="102" t="s">
        <v>17</v>
      </c>
      <c r="V49" s="104">
        <v>0.04</v>
      </c>
      <c r="W49" s="104">
        <v>0.3</v>
      </c>
      <c r="X49" s="105">
        <v>230</v>
      </c>
      <c r="Y49" s="106"/>
      <c r="Z49" s="107" t="s">
        <v>127</v>
      </c>
      <c r="AA49" s="107" t="s">
        <v>125</v>
      </c>
      <c r="AB49" s="107" t="s">
        <v>136</v>
      </c>
      <c r="AC49" s="108" t="s">
        <v>151</v>
      </c>
      <c r="AD49" s="39" t="e">
        <f ca="1">IF((IF((SUMIF(#REF!,CELL("CONTENTS",A49),#REF!)=0),("*"),(SUMIF(#REF!,CELL("CONTENTS",A49),#REF!))))=E49,"OK","ERROR")</f>
        <v>#REF!</v>
      </c>
      <c r="AE49" s="43" t="e">
        <f ca="1">IF(IF((SUMIF(#REF!,CELL("CONTENTS",A49),#REF!)=0),("*"),(SUMIF(#REF!,CELL("CONTENTS",A49),#REF!)))=F49,"OK","ERROR")</f>
        <v>#REF!</v>
      </c>
      <c r="AF49" s="49">
        <f t="shared" ref="AF49" si="37">IF(N49="*",0,IF(O49="R410a",0,IF(O49="ELE",0,N49*C49)))</f>
        <v>3.6</v>
      </c>
      <c r="AG49" s="49">
        <f t="shared" ref="AG49" si="38">IF(R49="*",0,IF(S49="R410a",0,R49*C49))</f>
        <v>3.2</v>
      </c>
      <c r="AH49" s="50">
        <v>0</v>
      </c>
      <c r="AI49" s="50">
        <f t="shared" ref="AI49" si="39">IF(V49="*",0,IF(X49="400",0,IF(X49="400/690",0,V49*C49)))</f>
        <v>0.08</v>
      </c>
      <c r="AJ49" s="51"/>
      <c r="AK49" s="51"/>
      <c r="AL49" s="51"/>
      <c r="AM49" s="51"/>
      <c r="AN49" s="51"/>
      <c r="AO49" s="51"/>
      <c r="AP49" s="51"/>
      <c r="AQ49" s="51"/>
      <c r="AR49" s="51"/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</row>
    <row r="50" spans="1:55" s="52" customFormat="1" ht="10.5" customHeight="1" x14ac:dyDescent="0.2">
      <c r="A50" s="94" t="s">
        <v>157</v>
      </c>
      <c r="B50" s="95" t="s">
        <v>165</v>
      </c>
      <c r="C50" s="96">
        <v>3</v>
      </c>
      <c r="D50" s="96"/>
      <c r="E50" s="97"/>
      <c r="F50" s="97"/>
      <c r="G50" s="96"/>
      <c r="H50" s="98"/>
      <c r="I50" s="98"/>
      <c r="J50" s="99"/>
      <c r="K50" s="98"/>
      <c r="L50" s="98"/>
      <c r="M50" s="98" t="s">
        <v>17</v>
      </c>
      <c r="N50" s="100">
        <v>3.2</v>
      </c>
      <c r="O50" s="101"/>
      <c r="P50" s="102"/>
      <c r="Q50" s="102" t="s">
        <v>17</v>
      </c>
      <c r="R50" s="103">
        <v>2.8</v>
      </c>
      <c r="S50" s="101"/>
      <c r="T50" s="101" t="s">
        <v>134</v>
      </c>
      <c r="U50" s="102" t="s">
        <v>17</v>
      </c>
      <c r="V50" s="104">
        <v>0.04</v>
      </c>
      <c r="W50" s="104">
        <v>0.3</v>
      </c>
      <c r="X50" s="105">
        <v>230</v>
      </c>
      <c r="Y50" s="106"/>
      <c r="Z50" s="107" t="s">
        <v>127</v>
      </c>
      <c r="AA50" s="107" t="s">
        <v>125</v>
      </c>
      <c r="AB50" s="107" t="s">
        <v>136</v>
      </c>
      <c r="AC50" s="108" t="s">
        <v>151</v>
      </c>
      <c r="AD50" s="39" t="e">
        <f ca="1">IF((IF((SUMIF(#REF!,CELL("CONTENTS",A50),#REF!)=0),("*"),(SUMIF(#REF!,CELL("CONTENTS",A50),#REF!))))=E50,"OK","ERROR")</f>
        <v>#REF!</v>
      </c>
      <c r="AE50" s="43" t="e">
        <f ca="1">IF(IF((SUMIF(#REF!,CELL("CONTENTS",A50),#REF!)=0),("*"),(SUMIF(#REF!,CELL("CONTENTS",A50),#REF!)))=F50,"OK","ERROR")</f>
        <v>#REF!</v>
      </c>
      <c r="AF50" s="49">
        <f t="shared" ref="AF50" si="40">IF(N50="*",0,IF(O50="R410a",0,IF(O50="ELE",0,N50*C50)))</f>
        <v>9.6000000000000014</v>
      </c>
      <c r="AG50" s="49">
        <f t="shared" ref="AG50" si="41">IF(R50="*",0,IF(S50="R410a",0,R50*C50))</f>
        <v>8.3999999999999986</v>
      </c>
      <c r="AH50" s="50">
        <v>0</v>
      </c>
      <c r="AI50" s="50">
        <f t="shared" ref="AI50" si="42">IF(V50="*",0,IF(X50="400",0,IF(X50="400/690",0,V50*C50)))</f>
        <v>0.12</v>
      </c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</row>
    <row r="51" spans="1:55" s="52" customFormat="1" ht="10.5" customHeight="1" x14ac:dyDescent="0.2">
      <c r="A51" s="94" t="s">
        <v>158</v>
      </c>
      <c r="B51" s="95" t="s">
        <v>165</v>
      </c>
      <c r="C51" s="96">
        <v>3</v>
      </c>
      <c r="D51" s="96"/>
      <c r="E51" s="97"/>
      <c r="F51" s="97"/>
      <c r="G51" s="96"/>
      <c r="H51" s="98"/>
      <c r="I51" s="98"/>
      <c r="J51" s="99"/>
      <c r="K51" s="98"/>
      <c r="L51" s="98"/>
      <c r="M51" s="98" t="s">
        <v>17</v>
      </c>
      <c r="N51" s="100">
        <v>4</v>
      </c>
      <c r="O51" s="101"/>
      <c r="P51" s="102"/>
      <c r="Q51" s="102" t="s">
        <v>17</v>
      </c>
      <c r="R51" s="103">
        <v>3.6</v>
      </c>
      <c r="S51" s="101"/>
      <c r="T51" s="101" t="s">
        <v>134</v>
      </c>
      <c r="U51" s="102" t="s">
        <v>17</v>
      </c>
      <c r="V51" s="104">
        <v>0.04</v>
      </c>
      <c r="W51" s="104">
        <v>0.3</v>
      </c>
      <c r="X51" s="105">
        <v>230</v>
      </c>
      <c r="Y51" s="106"/>
      <c r="Z51" s="107" t="s">
        <v>127</v>
      </c>
      <c r="AA51" s="107" t="s">
        <v>125</v>
      </c>
      <c r="AB51" s="107" t="s">
        <v>136</v>
      </c>
      <c r="AC51" s="108" t="s">
        <v>151</v>
      </c>
      <c r="AD51" s="39" t="e">
        <f ca="1">IF((IF((SUMIF(#REF!,CELL("CONTENTS",A51),#REF!)=0),("*"),(SUMIF(#REF!,CELL("CONTENTS",A51),#REF!))))=E51,"OK","ERROR")</f>
        <v>#REF!</v>
      </c>
      <c r="AE51" s="43" t="e">
        <f ca="1">IF(IF((SUMIF(#REF!,CELL("CONTENTS",A51),#REF!)=0),("*"),(SUMIF(#REF!,CELL("CONTENTS",A51),#REF!)))=F51,"OK","ERROR")</f>
        <v>#REF!</v>
      </c>
      <c r="AF51" s="49">
        <f t="shared" ref="AF51" si="43">IF(N51="*",0,IF(O51="R410a",0,IF(O51="ELE",0,N51*C51)))</f>
        <v>12</v>
      </c>
      <c r="AG51" s="49">
        <f t="shared" ref="AG51" si="44">IF(R51="*",0,IF(S51="R410a",0,R51*C51))</f>
        <v>10.8</v>
      </c>
      <c r="AH51" s="50">
        <v>0</v>
      </c>
      <c r="AI51" s="50">
        <f t="shared" ref="AI51" si="45">IF(V51="*",0,IF(X51="400",0,IF(X51="400/690",0,V51*C51)))</f>
        <v>0.12</v>
      </c>
      <c r="AJ51" s="51"/>
      <c r="AK51" s="51"/>
      <c r="AL51" s="51"/>
      <c r="AM51" s="51"/>
      <c r="AN51" s="51"/>
      <c r="AO51" s="51"/>
      <c r="AP51" s="51"/>
      <c r="AQ51" s="51"/>
      <c r="AR51" s="51"/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</row>
    <row r="52" spans="1:55" s="52" customFormat="1" ht="10.5" customHeight="1" x14ac:dyDescent="0.2">
      <c r="A52" s="94" t="s">
        <v>159</v>
      </c>
      <c r="B52" s="95" t="s">
        <v>165</v>
      </c>
      <c r="C52" s="96">
        <v>4</v>
      </c>
      <c r="D52" s="96"/>
      <c r="E52" s="97"/>
      <c r="F52" s="97"/>
      <c r="G52" s="96"/>
      <c r="H52" s="98"/>
      <c r="I52" s="98"/>
      <c r="J52" s="99"/>
      <c r="K52" s="98"/>
      <c r="L52" s="98"/>
      <c r="M52" s="98" t="s">
        <v>17</v>
      </c>
      <c r="N52" s="100">
        <v>5</v>
      </c>
      <c r="O52" s="101"/>
      <c r="P52" s="102"/>
      <c r="Q52" s="102" t="s">
        <v>17</v>
      </c>
      <c r="R52" s="103">
        <v>4.5</v>
      </c>
      <c r="S52" s="101"/>
      <c r="T52" s="101" t="s">
        <v>134</v>
      </c>
      <c r="U52" s="102" t="s">
        <v>17</v>
      </c>
      <c r="V52" s="104">
        <v>0.04</v>
      </c>
      <c r="W52" s="104">
        <v>0.3</v>
      </c>
      <c r="X52" s="105">
        <v>230</v>
      </c>
      <c r="Y52" s="106"/>
      <c r="Z52" s="107" t="s">
        <v>127</v>
      </c>
      <c r="AA52" s="107" t="s">
        <v>125</v>
      </c>
      <c r="AB52" s="107" t="s">
        <v>136</v>
      </c>
      <c r="AC52" s="108" t="s">
        <v>151</v>
      </c>
      <c r="AD52" s="39" t="e">
        <f ca="1">IF((IF((SUMIF(#REF!,CELL("CONTENTS",A52),#REF!)=0),("*"),(SUMIF(#REF!,CELL("CONTENTS",A52),#REF!))))=E52,"OK","ERROR")</f>
        <v>#REF!</v>
      </c>
      <c r="AE52" s="43" t="e">
        <f ca="1">IF(IF((SUMIF(#REF!,CELL("CONTENTS",A52),#REF!)=0),("*"),(SUMIF(#REF!,CELL("CONTENTS",A52),#REF!)))=F52,"OK","ERROR")</f>
        <v>#REF!</v>
      </c>
      <c r="AF52" s="49">
        <f t="shared" ref="AF52:AF53" si="46">IF(N52="*",0,IF(O52="R410a",0,IF(O52="ELE",0,N52*C52)))</f>
        <v>20</v>
      </c>
      <c r="AG52" s="49">
        <f t="shared" ref="AG52:AG53" si="47">IF(R52="*",0,IF(S52="R410a",0,R52*C52))</f>
        <v>18</v>
      </c>
      <c r="AH52" s="50">
        <v>0</v>
      </c>
      <c r="AI52" s="50">
        <f t="shared" ref="AI52:AI53" si="48">IF(V52="*",0,IF(X52="400",0,IF(X52="400/690",0,V52*C52)))</f>
        <v>0.16</v>
      </c>
      <c r="AJ52" s="51"/>
      <c r="AK52" s="51"/>
      <c r="AL52" s="51"/>
      <c r="AM52" s="51"/>
      <c r="AN52" s="51"/>
      <c r="AO52" s="51"/>
      <c r="AP52" s="51"/>
      <c r="AQ52" s="51"/>
      <c r="AR52" s="51"/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</row>
    <row r="53" spans="1:55" s="52" customFormat="1" ht="10.5" customHeight="1" x14ac:dyDescent="0.2">
      <c r="A53" s="94" t="s">
        <v>160</v>
      </c>
      <c r="B53" s="95" t="s">
        <v>165</v>
      </c>
      <c r="C53" s="96">
        <v>2</v>
      </c>
      <c r="D53" s="96"/>
      <c r="E53" s="97"/>
      <c r="F53" s="97"/>
      <c r="G53" s="96"/>
      <c r="H53" s="98"/>
      <c r="I53" s="98"/>
      <c r="J53" s="99"/>
      <c r="K53" s="98"/>
      <c r="L53" s="98"/>
      <c r="M53" s="98" t="s">
        <v>17</v>
      </c>
      <c r="N53" s="100">
        <v>6.3</v>
      </c>
      <c r="O53" s="101"/>
      <c r="P53" s="102"/>
      <c r="Q53" s="102" t="s">
        <v>17</v>
      </c>
      <c r="R53" s="103">
        <v>5.6</v>
      </c>
      <c r="S53" s="101"/>
      <c r="T53" s="101" t="s">
        <v>134</v>
      </c>
      <c r="U53" s="102" t="s">
        <v>17</v>
      </c>
      <c r="V53" s="104">
        <v>0.04</v>
      </c>
      <c r="W53" s="104">
        <v>0.6</v>
      </c>
      <c r="X53" s="105">
        <v>230</v>
      </c>
      <c r="Y53" s="106"/>
      <c r="Z53" s="107" t="s">
        <v>127</v>
      </c>
      <c r="AA53" s="107" t="s">
        <v>125</v>
      </c>
      <c r="AB53" s="107" t="s">
        <v>136</v>
      </c>
      <c r="AC53" s="108" t="s">
        <v>151</v>
      </c>
      <c r="AD53" s="39" t="e">
        <f ca="1">IF((IF((SUMIF(#REF!,CELL("CONTENTS",A53),#REF!)=0),("*"),(SUMIF(#REF!,CELL("CONTENTS",A53),#REF!))))=E53,"OK","ERROR")</f>
        <v>#REF!</v>
      </c>
      <c r="AE53" s="43" t="e">
        <f ca="1">IF(IF((SUMIF(#REF!,CELL("CONTENTS",A53),#REF!)=0),("*"),(SUMIF(#REF!,CELL("CONTENTS",A53),#REF!)))=F53,"OK","ERROR")</f>
        <v>#REF!</v>
      </c>
      <c r="AF53" s="49">
        <f t="shared" si="46"/>
        <v>12.6</v>
      </c>
      <c r="AG53" s="49">
        <f t="shared" si="47"/>
        <v>11.2</v>
      </c>
      <c r="AH53" s="50">
        <v>0</v>
      </c>
      <c r="AI53" s="50">
        <f t="shared" si="48"/>
        <v>0.08</v>
      </c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</row>
    <row r="54" spans="1:55" s="52" customFormat="1" ht="10.5" customHeight="1" x14ac:dyDescent="0.2">
      <c r="A54" s="94" t="s">
        <v>174</v>
      </c>
      <c r="B54" s="95" t="s">
        <v>166</v>
      </c>
      <c r="C54" s="96">
        <v>152</v>
      </c>
      <c r="D54" s="96"/>
      <c r="E54" s="97"/>
      <c r="F54" s="97"/>
      <c r="G54" s="96"/>
      <c r="H54" s="98"/>
      <c r="I54" s="98"/>
      <c r="J54" s="99"/>
      <c r="K54" s="98"/>
      <c r="L54" s="98"/>
      <c r="M54" s="98" t="s">
        <v>17</v>
      </c>
      <c r="N54" s="100">
        <v>1.9</v>
      </c>
      <c r="O54" s="101"/>
      <c r="P54" s="102"/>
      <c r="Q54" s="102" t="s">
        <v>17</v>
      </c>
      <c r="R54" s="103">
        <v>1.7</v>
      </c>
      <c r="S54" s="101"/>
      <c r="T54" s="101" t="s">
        <v>134</v>
      </c>
      <c r="U54" s="102" t="s">
        <v>17</v>
      </c>
      <c r="V54" s="104">
        <v>4.2999999999999997E-2</v>
      </c>
      <c r="W54" s="104">
        <v>0.3</v>
      </c>
      <c r="X54" s="105">
        <v>230</v>
      </c>
      <c r="Y54" s="106"/>
      <c r="Z54" s="107" t="s">
        <v>127</v>
      </c>
      <c r="AA54" s="107" t="s">
        <v>125</v>
      </c>
      <c r="AB54" s="107" t="s">
        <v>136</v>
      </c>
      <c r="AC54" s="108" t="s">
        <v>151</v>
      </c>
      <c r="AD54" s="39" t="e">
        <f ca="1">IF((IF((SUMIF(#REF!,CELL("CONTENTS",A54),#REF!)=0),("*"),(SUMIF(#REF!,CELL("CONTENTS",A54),#REF!))))=E54,"OK","ERROR")</f>
        <v>#REF!</v>
      </c>
      <c r="AE54" s="43" t="e">
        <f ca="1">IF(IF((SUMIF(#REF!,CELL("CONTENTS",A54),#REF!)=0),("*"),(SUMIF(#REF!,CELL("CONTENTS",A54),#REF!)))=F54,"OK","ERROR")</f>
        <v>#REF!</v>
      </c>
      <c r="AF54" s="49">
        <f t="shared" ref="AF54" si="49">IF(N54="*",0,IF(O54="R410a",0,IF(O54="ELE",0,N54*C54)))</f>
        <v>288.8</v>
      </c>
      <c r="AG54" s="49">
        <f t="shared" ref="AG54" si="50">IF(R54="*",0,IF(S54="R410a",0,R54*C54))</f>
        <v>258.39999999999998</v>
      </c>
      <c r="AH54" s="50">
        <v>0</v>
      </c>
      <c r="AI54" s="50">
        <f t="shared" ref="AI54" si="51">IF(V54="*",0,IF(X54="400",0,IF(X54="400/690",0,V54*C54)))</f>
        <v>6.5359999999999996</v>
      </c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</row>
    <row r="55" spans="1:55" s="52" customFormat="1" ht="10.5" customHeight="1" x14ac:dyDescent="0.2">
      <c r="A55" s="94" t="s">
        <v>161</v>
      </c>
      <c r="B55" s="95" t="s">
        <v>166</v>
      </c>
      <c r="C55" s="96">
        <v>81</v>
      </c>
      <c r="D55" s="96"/>
      <c r="E55" s="97"/>
      <c r="F55" s="97"/>
      <c r="G55" s="96"/>
      <c r="H55" s="98"/>
      <c r="I55" s="98"/>
      <c r="J55" s="99"/>
      <c r="K55" s="98"/>
      <c r="L55" s="98"/>
      <c r="M55" s="98" t="s">
        <v>17</v>
      </c>
      <c r="N55" s="100">
        <v>3.2</v>
      </c>
      <c r="O55" s="101"/>
      <c r="P55" s="102"/>
      <c r="Q55" s="102" t="s">
        <v>17</v>
      </c>
      <c r="R55" s="103">
        <v>2.8</v>
      </c>
      <c r="S55" s="101"/>
      <c r="T55" s="101" t="s">
        <v>134</v>
      </c>
      <c r="U55" s="102" t="s">
        <v>17</v>
      </c>
      <c r="V55" s="104">
        <v>4.2999999999999997E-2</v>
      </c>
      <c r="W55" s="104">
        <v>0.3</v>
      </c>
      <c r="X55" s="105">
        <v>230</v>
      </c>
      <c r="Y55" s="106"/>
      <c r="Z55" s="107" t="s">
        <v>127</v>
      </c>
      <c r="AA55" s="107" t="s">
        <v>125</v>
      </c>
      <c r="AB55" s="107" t="s">
        <v>136</v>
      </c>
      <c r="AC55" s="108" t="s">
        <v>151</v>
      </c>
      <c r="AD55" s="39" t="e">
        <f ca="1">IF((IF((SUMIF(#REF!,CELL("CONTENTS",A55),#REF!)=0),("*"),(SUMIF(#REF!,CELL("CONTENTS",A55),#REF!))))=E55,"OK","ERROR")</f>
        <v>#REF!</v>
      </c>
      <c r="AE55" s="43" t="e">
        <f ca="1">IF(IF((SUMIF(#REF!,CELL("CONTENTS",A55),#REF!)=0),("*"),(SUMIF(#REF!,CELL("CONTENTS",A55),#REF!)))=F55,"OK","ERROR")</f>
        <v>#REF!</v>
      </c>
      <c r="AF55" s="49">
        <f t="shared" si="21"/>
        <v>259.2</v>
      </c>
      <c r="AG55" s="49">
        <f t="shared" si="22"/>
        <v>226.79999999999998</v>
      </c>
      <c r="AH55" s="50">
        <v>0</v>
      </c>
      <c r="AI55" s="50">
        <f t="shared" ref="AI55" si="52">IF(V55="*",0,IF(X55="400",0,IF(X55="400/690",0,V55*C55)))</f>
        <v>3.4829999999999997</v>
      </c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</row>
    <row r="56" spans="1:55" s="52" customFormat="1" ht="10.5" customHeight="1" x14ac:dyDescent="0.2">
      <c r="A56" s="94" t="s">
        <v>162</v>
      </c>
      <c r="B56" s="95" t="s">
        <v>166</v>
      </c>
      <c r="C56" s="96">
        <v>83</v>
      </c>
      <c r="D56" s="96"/>
      <c r="E56" s="97"/>
      <c r="F56" s="97"/>
      <c r="G56" s="96"/>
      <c r="H56" s="98"/>
      <c r="I56" s="98"/>
      <c r="J56" s="99"/>
      <c r="K56" s="98"/>
      <c r="L56" s="98"/>
      <c r="M56" s="98" t="s">
        <v>17</v>
      </c>
      <c r="N56" s="100">
        <v>5</v>
      </c>
      <c r="O56" s="101"/>
      <c r="P56" s="102"/>
      <c r="Q56" s="102" t="s">
        <v>17</v>
      </c>
      <c r="R56" s="103">
        <v>4.5</v>
      </c>
      <c r="S56" s="101"/>
      <c r="T56" s="101" t="s">
        <v>134</v>
      </c>
      <c r="U56" s="102" t="s">
        <v>17</v>
      </c>
      <c r="V56" s="104">
        <v>0.09</v>
      </c>
      <c r="W56" s="104">
        <v>0.3</v>
      </c>
      <c r="X56" s="105">
        <v>230</v>
      </c>
      <c r="Y56" s="106"/>
      <c r="Z56" s="107" t="s">
        <v>127</v>
      </c>
      <c r="AA56" s="107" t="s">
        <v>125</v>
      </c>
      <c r="AB56" s="107" t="s">
        <v>136</v>
      </c>
      <c r="AC56" s="108" t="s">
        <v>151</v>
      </c>
      <c r="AD56" s="39" t="e">
        <f ca="1">IF((IF((SUMIF(#REF!,CELL("CONTENTS",A56),#REF!)=0),("*"),(SUMIF(#REF!,CELL("CONTENTS",A56),#REF!))))=E56,"OK","ERROR")</f>
        <v>#REF!</v>
      </c>
      <c r="AE56" s="43" t="e">
        <f ca="1">IF(IF((SUMIF(#REF!,CELL("CONTENTS",A56),#REF!)=0),("*"),(SUMIF(#REF!,CELL("CONTENTS",A56),#REF!)))=F56,"OK","ERROR")</f>
        <v>#REF!</v>
      </c>
      <c r="AF56" s="49">
        <f t="shared" ref="AF56" si="53">IF(N56="*",0,IF(O56="R410a",0,IF(O56="ELE",0,N56*C56)))</f>
        <v>415</v>
      </c>
      <c r="AG56" s="49">
        <f t="shared" ref="AG56" si="54">IF(R56="*",0,IF(S56="R410a",0,R56*C56))</f>
        <v>373.5</v>
      </c>
      <c r="AH56" s="50">
        <v>0</v>
      </c>
      <c r="AI56" s="50">
        <f t="shared" ref="AI56" si="55">IF(V56="*",0,IF(X56="400",0,IF(X56="400/690",0,V56*C56)))</f>
        <v>7.47</v>
      </c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  <c r="AV56" s="51"/>
      <c r="AW56" s="51"/>
      <c r="AX56" s="51"/>
      <c r="AY56" s="51"/>
      <c r="AZ56" s="51"/>
      <c r="BA56" s="51"/>
      <c r="BB56" s="51"/>
      <c r="BC56" s="51"/>
    </row>
    <row r="57" spans="1:55" s="52" customFormat="1" ht="10.5" customHeight="1" x14ac:dyDescent="0.2">
      <c r="A57" s="94" t="s">
        <v>163</v>
      </c>
      <c r="B57" s="95" t="s">
        <v>167</v>
      </c>
      <c r="C57" s="96">
        <v>58</v>
      </c>
      <c r="D57" s="96"/>
      <c r="E57" s="97"/>
      <c r="F57" s="97"/>
      <c r="G57" s="96"/>
      <c r="H57" s="98"/>
      <c r="I57" s="98"/>
      <c r="J57" s="99"/>
      <c r="K57" s="98"/>
      <c r="L57" s="98"/>
      <c r="M57" s="98" t="s">
        <v>17</v>
      </c>
      <c r="N57" s="100">
        <v>1.8</v>
      </c>
      <c r="O57" s="101"/>
      <c r="P57" s="102"/>
      <c r="Q57" s="102" t="s">
        <v>17</v>
      </c>
      <c r="R57" s="103">
        <v>1.6</v>
      </c>
      <c r="S57" s="101"/>
      <c r="T57" s="101" t="s">
        <v>134</v>
      </c>
      <c r="U57" s="102" t="s">
        <v>17</v>
      </c>
      <c r="V57" s="104">
        <v>4.2999999999999997E-2</v>
      </c>
      <c r="W57" s="104">
        <v>0.3</v>
      </c>
      <c r="X57" s="105">
        <v>230</v>
      </c>
      <c r="Y57" s="106"/>
      <c r="Z57" s="107" t="s">
        <v>127</v>
      </c>
      <c r="AA57" s="107" t="s">
        <v>125</v>
      </c>
      <c r="AB57" s="107" t="s">
        <v>136</v>
      </c>
      <c r="AC57" s="108" t="s">
        <v>151</v>
      </c>
      <c r="AD57" s="39" t="e">
        <f ca="1">IF((IF((SUMIF(#REF!,CELL("CONTENTS",A57),#REF!)=0),("*"),(SUMIF(#REF!,CELL("CONTENTS",A57),#REF!))))=E57,"OK","ERROR")</f>
        <v>#REF!</v>
      </c>
      <c r="AE57" s="43" t="e">
        <f ca="1">IF(IF((SUMIF(#REF!,CELL("CONTENTS",A57),#REF!)=0),("*"),(SUMIF(#REF!,CELL("CONTENTS",A57),#REF!)))=F57,"OK","ERROR")</f>
        <v>#REF!</v>
      </c>
      <c r="AF57" s="49">
        <f t="shared" ref="AF57" si="56">IF(N57="*",0,IF(O57="R410a",0,IF(O57="ELE",0,N57*C57)))</f>
        <v>104.4</v>
      </c>
      <c r="AG57" s="49">
        <f t="shared" ref="AG57" si="57">IF(R57="*",0,IF(S57="R410a",0,R57*C57))</f>
        <v>92.800000000000011</v>
      </c>
      <c r="AH57" s="50">
        <v>0</v>
      </c>
      <c r="AI57" s="50">
        <f t="shared" ref="AI57" si="58">IF(V57="*",0,IF(X57="400",0,IF(X57="400/690",0,V57*C57)))</f>
        <v>2.4939999999999998</v>
      </c>
      <c r="AJ57" s="51"/>
      <c r="AK57" s="51"/>
      <c r="AL57" s="51"/>
      <c r="AM57" s="51"/>
      <c r="AN57" s="51"/>
      <c r="AO57" s="51"/>
      <c r="AP57" s="51"/>
      <c r="AQ57" s="51"/>
      <c r="AR57" s="51"/>
      <c r="AS57" s="51"/>
      <c r="AT57" s="51"/>
      <c r="AU57" s="51"/>
      <c r="AV57" s="51"/>
      <c r="AW57" s="51"/>
      <c r="AX57" s="51"/>
      <c r="AY57" s="51"/>
      <c r="AZ57" s="51"/>
      <c r="BA57" s="51"/>
      <c r="BB57" s="51"/>
      <c r="BC57" s="51"/>
    </row>
    <row r="58" spans="1:55" s="52" customFormat="1" ht="10.5" customHeight="1" x14ac:dyDescent="0.2">
      <c r="A58" s="94" t="s">
        <v>175</v>
      </c>
      <c r="B58" s="95" t="s">
        <v>167</v>
      </c>
      <c r="C58" s="96">
        <v>12</v>
      </c>
      <c r="D58" s="96"/>
      <c r="E58" s="97"/>
      <c r="F58" s="97"/>
      <c r="G58" s="96"/>
      <c r="H58" s="98"/>
      <c r="I58" s="98"/>
      <c r="J58" s="99"/>
      <c r="K58" s="98"/>
      <c r="L58" s="98"/>
      <c r="M58" s="98" t="s">
        <v>17</v>
      </c>
      <c r="N58" s="100">
        <v>4</v>
      </c>
      <c r="O58" s="101"/>
      <c r="P58" s="102"/>
      <c r="Q58" s="102" t="s">
        <v>17</v>
      </c>
      <c r="R58" s="103">
        <v>3.6</v>
      </c>
      <c r="S58" s="101"/>
      <c r="T58" s="101" t="s">
        <v>134</v>
      </c>
      <c r="U58" s="102" t="s">
        <v>17</v>
      </c>
      <c r="V58" s="104">
        <v>0.05</v>
      </c>
      <c r="W58" s="104">
        <v>0.6</v>
      </c>
      <c r="X58" s="105">
        <v>230</v>
      </c>
      <c r="Y58" s="106"/>
      <c r="Z58" s="107" t="s">
        <v>127</v>
      </c>
      <c r="AA58" s="107" t="s">
        <v>125</v>
      </c>
      <c r="AB58" s="107" t="s">
        <v>136</v>
      </c>
      <c r="AC58" s="108" t="s">
        <v>151</v>
      </c>
      <c r="AD58" s="39" t="e">
        <f ca="1">IF((IF((SUMIF(#REF!,CELL("CONTENTS",A58),#REF!)=0),("*"),(SUMIF(#REF!,CELL("CONTENTS",A58),#REF!))))=E58,"OK","ERROR")</f>
        <v>#REF!</v>
      </c>
      <c r="AE58" s="43" t="e">
        <f ca="1">IF(IF((SUMIF(#REF!,CELL("CONTENTS",A58),#REF!)=0),("*"),(SUMIF(#REF!,CELL("CONTENTS",A58),#REF!)))=F58,"OK","ERROR")</f>
        <v>#REF!</v>
      </c>
      <c r="AF58" s="49">
        <f t="shared" ref="AF58" si="59">IF(N58="*",0,IF(O58="R410a",0,IF(O58="ELE",0,N58*C58)))</f>
        <v>48</v>
      </c>
      <c r="AG58" s="49">
        <f t="shared" ref="AG58" si="60">IF(R58="*",0,IF(S58="R410a",0,R58*C58))</f>
        <v>43.2</v>
      </c>
      <c r="AH58" s="50">
        <v>0</v>
      </c>
      <c r="AI58" s="50">
        <f t="shared" ref="AI58" si="61">IF(V58="*",0,IF(X58="400",0,IF(X58="400/690",0,V58*C58)))</f>
        <v>0.60000000000000009</v>
      </c>
      <c r="AJ58" s="51"/>
      <c r="AK58" s="51"/>
      <c r="AL58" s="51"/>
      <c r="AM58" s="51"/>
      <c r="AN58" s="51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</row>
    <row r="59" spans="1:55" s="52" customFormat="1" ht="10.5" customHeight="1" x14ac:dyDescent="0.2">
      <c r="A59" s="94" t="s">
        <v>164</v>
      </c>
      <c r="B59" s="95" t="s">
        <v>167</v>
      </c>
      <c r="C59" s="96">
        <v>24</v>
      </c>
      <c r="D59" s="96"/>
      <c r="E59" s="97"/>
      <c r="F59" s="97"/>
      <c r="G59" s="96"/>
      <c r="H59" s="98"/>
      <c r="I59" s="98"/>
      <c r="J59" s="99"/>
      <c r="K59" s="98"/>
      <c r="L59" s="98"/>
      <c r="M59" s="98" t="s">
        <v>17</v>
      </c>
      <c r="N59" s="100">
        <v>6.3</v>
      </c>
      <c r="O59" s="101"/>
      <c r="P59" s="102"/>
      <c r="Q59" s="102" t="s">
        <v>17</v>
      </c>
      <c r="R59" s="103">
        <v>5.6</v>
      </c>
      <c r="S59" s="101"/>
      <c r="T59" s="101" t="s">
        <v>134</v>
      </c>
      <c r="U59" s="102" t="s">
        <v>17</v>
      </c>
      <c r="V59" s="104">
        <v>0.05</v>
      </c>
      <c r="W59" s="104">
        <v>0.6</v>
      </c>
      <c r="X59" s="105">
        <v>230</v>
      </c>
      <c r="Y59" s="106"/>
      <c r="Z59" s="107" t="s">
        <v>127</v>
      </c>
      <c r="AA59" s="107" t="s">
        <v>125</v>
      </c>
      <c r="AB59" s="107" t="s">
        <v>136</v>
      </c>
      <c r="AC59" s="108" t="s">
        <v>151</v>
      </c>
      <c r="AD59" s="39" t="e">
        <f ca="1">IF((IF((SUMIF(#REF!,CELL("CONTENTS",A59),#REF!)=0),("*"),(SUMIF(#REF!,CELL("CONTENTS",A59),#REF!))))=E59,"OK","ERROR")</f>
        <v>#REF!</v>
      </c>
      <c r="AE59" s="43" t="e">
        <f ca="1">IF(IF((SUMIF(#REF!,CELL("CONTENTS",A59),#REF!)=0),("*"),(SUMIF(#REF!,CELL("CONTENTS",A59),#REF!)))=F59,"OK","ERROR")</f>
        <v>#REF!</v>
      </c>
      <c r="AF59" s="49">
        <f t="shared" ref="AF59" si="62">IF(N59="*",0,IF(O59="R410a",0,IF(O59="ELE",0,N59*C59)))</f>
        <v>151.19999999999999</v>
      </c>
      <c r="AG59" s="49">
        <f t="shared" ref="AG59" si="63">IF(R59="*",0,IF(S59="R410a",0,R59*C59))</f>
        <v>134.39999999999998</v>
      </c>
      <c r="AH59" s="50">
        <v>0</v>
      </c>
      <c r="AI59" s="50">
        <f t="shared" ref="AI59:AI60" si="64">IF(V59="*",0,IF(X59="400",0,IF(X59="400/690",0,V59*C59)))</f>
        <v>1.2000000000000002</v>
      </c>
      <c r="AJ59" s="51"/>
      <c r="AK59" s="51"/>
      <c r="AL59" s="51"/>
      <c r="AM59" s="51"/>
      <c r="AN59" s="51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55" s="52" customFormat="1" ht="10.5" customHeight="1" x14ac:dyDescent="0.2">
      <c r="A60" s="94"/>
      <c r="B60" s="95" t="s">
        <v>179</v>
      </c>
      <c r="C60" s="96">
        <v>12</v>
      </c>
      <c r="D60" s="96"/>
      <c r="E60" s="97"/>
      <c r="F60" s="97"/>
      <c r="G60" s="96"/>
      <c r="H60" s="98"/>
      <c r="I60" s="98"/>
      <c r="J60" s="99"/>
      <c r="K60" s="98"/>
      <c r="L60" s="98"/>
      <c r="M60" s="98"/>
      <c r="N60" s="100"/>
      <c r="O60" s="101"/>
      <c r="P60" s="102"/>
      <c r="Q60" s="102"/>
      <c r="R60" s="103"/>
      <c r="S60" s="101"/>
      <c r="T60" s="101" t="s">
        <v>134</v>
      </c>
      <c r="U60" s="102"/>
      <c r="V60" s="104">
        <v>2.5999999999999999E-2</v>
      </c>
      <c r="W60" s="104">
        <v>0.2</v>
      </c>
      <c r="X60" s="105">
        <v>230</v>
      </c>
      <c r="Y60" s="106"/>
      <c r="Z60" s="107" t="s">
        <v>127</v>
      </c>
      <c r="AA60" s="107"/>
      <c r="AB60" s="107"/>
      <c r="AC60" s="108" t="s">
        <v>176</v>
      </c>
      <c r="AD60" s="39"/>
      <c r="AE60" s="43"/>
      <c r="AF60" s="49"/>
      <c r="AG60" s="49"/>
      <c r="AH60" s="50"/>
      <c r="AI60" s="50">
        <f t="shared" si="64"/>
        <v>0.312</v>
      </c>
      <c r="AJ60" s="51"/>
      <c r="AK60" s="51"/>
      <c r="AL60" s="51"/>
      <c r="AM60" s="51"/>
      <c r="AN60" s="51"/>
      <c r="AO60" s="51"/>
      <c r="AP60" s="51"/>
      <c r="AQ60" s="51"/>
      <c r="AR60" s="51"/>
      <c r="AS60" s="51"/>
      <c r="AT60" s="51"/>
      <c r="AU60" s="51"/>
      <c r="AV60" s="51"/>
      <c r="AW60" s="51"/>
      <c r="AX60" s="51"/>
      <c r="AY60" s="51"/>
      <c r="AZ60" s="51"/>
      <c r="BA60" s="51"/>
      <c r="BB60" s="51"/>
      <c r="BC60" s="51"/>
    </row>
    <row r="61" spans="1:55" s="52" customFormat="1" ht="10.5" customHeight="1" x14ac:dyDescent="0.2">
      <c r="A61" s="94"/>
      <c r="B61" s="95" t="s">
        <v>179</v>
      </c>
      <c r="C61" s="96">
        <v>25</v>
      </c>
      <c r="D61" s="96"/>
      <c r="E61" s="97"/>
      <c r="F61" s="97"/>
      <c r="G61" s="96"/>
      <c r="H61" s="98"/>
      <c r="I61" s="98"/>
      <c r="J61" s="99"/>
      <c r="K61" s="98"/>
      <c r="L61" s="98"/>
      <c r="M61" s="98"/>
      <c r="N61" s="100"/>
      <c r="O61" s="101"/>
      <c r="P61" s="102"/>
      <c r="Q61" s="102"/>
      <c r="R61" s="103"/>
      <c r="S61" s="101"/>
      <c r="T61" s="101" t="s">
        <v>134</v>
      </c>
      <c r="U61" s="102"/>
      <c r="V61" s="104">
        <v>0.04</v>
      </c>
      <c r="W61" s="104">
        <v>0.2</v>
      </c>
      <c r="X61" s="105">
        <v>230</v>
      </c>
      <c r="Y61" s="106"/>
      <c r="Z61" s="107" t="s">
        <v>127</v>
      </c>
      <c r="AA61" s="107"/>
      <c r="AB61" s="107"/>
      <c r="AC61" s="108" t="s">
        <v>177</v>
      </c>
      <c r="AD61" s="39"/>
      <c r="AE61" s="43"/>
      <c r="AF61" s="49"/>
      <c r="AG61" s="49"/>
      <c r="AH61" s="50"/>
      <c r="AI61" s="50"/>
      <c r="AJ61" s="51"/>
      <c r="AK61" s="51"/>
      <c r="AL61" s="51"/>
      <c r="AM61" s="51"/>
      <c r="AN61" s="51"/>
      <c r="AO61" s="51"/>
      <c r="AP61" s="51"/>
      <c r="AQ61" s="51"/>
      <c r="AR61" s="51"/>
      <c r="AS61" s="51"/>
      <c r="AT61" s="51"/>
      <c r="AU61" s="51"/>
      <c r="AV61" s="51"/>
      <c r="AW61" s="51"/>
      <c r="AX61" s="51"/>
      <c r="AY61" s="51"/>
      <c r="AZ61" s="51"/>
      <c r="BA61" s="51"/>
      <c r="BB61" s="51"/>
      <c r="BC61" s="51"/>
    </row>
    <row r="62" spans="1:55" s="52" customFormat="1" ht="10.5" customHeight="1" x14ac:dyDescent="0.2">
      <c r="A62" s="94"/>
      <c r="B62" s="95" t="s">
        <v>179</v>
      </c>
      <c r="C62" s="96">
        <v>72</v>
      </c>
      <c r="D62" s="96"/>
      <c r="E62" s="97"/>
      <c r="F62" s="97"/>
      <c r="G62" s="96"/>
      <c r="H62" s="98"/>
      <c r="I62" s="98"/>
      <c r="J62" s="99"/>
      <c r="K62" s="98"/>
      <c r="L62" s="98"/>
      <c r="M62" s="98"/>
      <c r="N62" s="100"/>
      <c r="O62" s="101"/>
      <c r="P62" s="102"/>
      <c r="Q62" s="102"/>
      <c r="R62" s="103"/>
      <c r="S62" s="101"/>
      <c r="T62" s="101" t="s">
        <v>134</v>
      </c>
      <c r="U62" s="102"/>
      <c r="V62" s="104">
        <v>0.04</v>
      </c>
      <c r="W62" s="104">
        <v>0.2</v>
      </c>
      <c r="X62" s="105">
        <v>230</v>
      </c>
      <c r="Y62" s="106"/>
      <c r="Z62" s="107" t="s">
        <v>127</v>
      </c>
      <c r="AA62" s="107"/>
      <c r="AB62" s="107"/>
      <c r="AC62" s="108" t="s">
        <v>178</v>
      </c>
      <c r="AD62" s="39"/>
      <c r="AE62" s="43"/>
      <c r="AF62" s="49"/>
      <c r="AG62" s="49"/>
      <c r="AH62" s="50"/>
      <c r="AI62" s="50"/>
      <c r="AJ62" s="51"/>
      <c r="AK62" s="51"/>
      <c r="AL62" s="51"/>
      <c r="AM62" s="51"/>
      <c r="AN62" s="51"/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</row>
    <row r="63" spans="1:55" s="52" customFormat="1" ht="10.5" customHeight="1" x14ac:dyDescent="0.2">
      <c r="A63" s="94"/>
      <c r="B63" s="95"/>
      <c r="C63" s="96"/>
      <c r="D63" s="96"/>
      <c r="E63" s="97"/>
      <c r="F63" s="97"/>
      <c r="G63" s="96"/>
      <c r="H63" s="98"/>
      <c r="I63" s="98"/>
      <c r="J63" s="99"/>
      <c r="K63" s="98"/>
      <c r="L63" s="98"/>
      <c r="M63" s="98"/>
      <c r="N63" s="100"/>
      <c r="O63" s="101"/>
      <c r="P63" s="102"/>
      <c r="Q63" s="102"/>
      <c r="R63" s="103"/>
      <c r="S63" s="101"/>
      <c r="T63" s="101"/>
      <c r="U63" s="102"/>
      <c r="V63" s="104"/>
      <c r="W63" s="104"/>
      <c r="X63" s="105"/>
      <c r="Y63" s="106"/>
      <c r="Z63" s="107"/>
      <c r="AA63" s="107"/>
      <c r="AB63" s="107"/>
      <c r="AC63" s="108"/>
      <c r="AD63" s="39"/>
      <c r="AE63" s="43"/>
      <c r="AF63" s="49"/>
      <c r="AG63" s="49"/>
      <c r="AH63" s="50"/>
      <c r="AI63" s="50"/>
      <c r="AJ63" s="51"/>
      <c r="AK63" s="51"/>
      <c r="AL63" s="51"/>
      <c r="AM63" s="51"/>
      <c r="AN63" s="51"/>
      <c r="AO63" s="51"/>
      <c r="AP63" s="51"/>
      <c r="AQ63" s="51"/>
      <c r="AR63" s="51"/>
      <c r="AS63" s="51"/>
      <c r="AT63" s="51"/>
      <c r="AU63" s="51"/>
      <c r="AV63" s="51"/>
      <c r="AW63" s="51"/>
      <c r="AX63" s="51"/>
      <c r="AY63" s="51"/>
      <c r="AZ63" s="51"/>
      <c r="BA63" s="51"/>
      <c r="BB63" s="51"/>
      <c r="BC63" s="51"/>
    </row>
    <row r="64" spans="1:55" s="52" customFormat="1" ht="24.75" customHeight="1" x14ac:dyDescent="0.2">
      <c r="A64" s="152"/>
      <c r="B64" s="146" t="s">
        <v>110</v>
      </c>
      <c r="C64" s="115" t="s">
        <v>127</v>
      </c>
      <c r="D64" s="153" t="s">
        <v>152</v>
      </c>
      <c r="E64" s="153"/>
      <c r="F64" s="153"/>
      <c r="G64" s="153"/>
      <c r="H64" s="153"/>
      <c r="I64" s="153"/>
      <c r="J64" s="153"/>
      <c r="K64" s="153"/>
      <c r="L64" s="153"/>
      <c r="M64" s="153"/>
      <c r="N64" s="153"/>
      <c r="O64" s="153"/>
      <c r="P64" s="153"/>
      <c r="Q64" s="153"/>
      <c r="R64" s="153"/>
      <c r="S64" s="153"/>
      <c r="T64" s="153"/>
      <c r="U64" s="153"/>
      <c r="V64" s="153"/>
      <c r="W64" s="153"/>
      <c r="X64" s="153"/>
      <c r="Y64" s="153"/>
      <c r="Z64" s="153"/>
      <c r="AA64" s="153"/>
      <c r="AB64" s="153"/>
      <c r="AC64" s="153"/>
      <c r="AD64" s="39" t="e">
        <f ca="1">IF((IF((SUMIF(#REF!,CELL("CONTENTS",A64),#REF!)=0),("*"),(SUMIF(#REF!,CELL("CONTENTS",A64),#REF!))))=E64,"OK","ERROR")</f>
        <v>#REF!</v>
      </c>
      <c r="AE64" s="43" t="e">
        <f ca="1">IF(IF((SUMIF(#REF!,CELL("CONTENTS",A64),#REF!)=0),("*"),(SUMIF(#REF!,CELL("CONTENTS",A64),#REF!)))=F64,"OK","ERROR")</f>
        <v>#REF!</v>
      </c>
      <c r="AF64" s="49"/>
      <c r="AG64" s="49"/>
      <c r="AH64" s="50"/>
      <c r="AI64" s="50"/>
      <c r="AJ64" s="51"/>
      <c r="AK64" s="51"/>
      <c r="AL64" s="51"/>
      <c r="AM64" s="51"/>
      <c r="AN64" s="51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729" s="52" customFormat="1" ht="22.5" customHeight="1" x14ac:dyDescent="0.2">
      <c r="A65" s="152"/>
      <c r="B65" s="146"/>
      <c r="C65" s="115" t="s">
        <v>115</v>
      </c>
      <c r="D65" s="148" t="s">
        <v>153</v>
      </c>
      <c r="E65" s="149"/>
      <c r="F65" s="149"/>
      <c r="G65" s="149"/>
      <c r="H65" s="149"/>
      <c r="I65" s="149"/>
      <c r="J65" s="149"/>
      <c r="K65" s="149"/>
      <c r="L65" s="149"/>
      <c r="M65" s="149"/>
      <c r="N65" s="149"/>
      <c r="O65" s="149"/>
      <c r="P65" s="149"/>
      <c r="Q65" s="149"/>
      <c r="R65" s="149"/>
      <c r="S65" s="149"/>
      <c r="T65" s="149"/>
      <c r="U65" s="149"/>
      <c r="V65" s="149"/>
      <c r="W65" s="149"/>
      <c r="X65" s="149"/>
      <c r="Y65" s="149"/>
      <c r="Z65" s="149"/>
      <c r="AA65" s="149"/>
      <c r="AB65" s="149"/>
      <c r="AC65" s="149"/>
      <c r="AD65" s="39" t="e">
        <f ca="1">IF((IF((SUMIF(#REF!,CELL("CONTENTS",A65),#REF!)=0),("*"),(SUMIF(#REF!,CELL("CONTENTS",A65),#REF!))))=E65,"OK","ERROR")</f>
        <v>#REF!</v>
      </c>
      <c r="AE65" s="43" t="e">
        <f ca="1">IF(IF((SUMIF(#REF!,CELL("CONTENTS",A65),#REF!)=0),("*"),(SUMIF(#REF!,CELL("CONTENTS",A65),#REF!)))=F65,"OK","ERROR")</f>
        <v>#REF!</v>
      </c>
      <c r="AF65" s="49"/>
      <c r="AG65" s="49"/>
      <c r="AH65" s="50"/>
      <c r="AI65" s="50"/>
      <c r="AJ65" s="51"/>
      <c r="AK65" s="51"/>
      <c r="AL65" s="51"/>
      <c r="AM65" s="51"/>
      <c r="AN65" s="51"/>
      <c r="AO65" s="51"/>
      <c r="AP65" s="51"/>
      <c r="AQ65" s="51"/>
      <c r="AR65" s="51"/>
      <c r="AS65" s="51"/>
      <c r="AT65" s="51"/>
      <c r="AU65" s="51"/>
      <c r="AV65" s="51"/>
      <c r="AW65" s="51"/>
      <c r="AX65" s="51"/>
      <c r="AY65" s="51"/>
      <c r="AZ65" s="51"/>
      <c r="BA65" s="51"/>
      <c r="BB65" s="51"/>
      <c r="BC65" s="51"/>
    </row>
    <row r="66" spans="1:729" s="52" customFormat="1" ht="21.75" customHeight="1" thickBot="1" x14ac:dyDescent="0.25">
      <c r="A66" s="152"/>
      <c r="B66" s="146"/>
      <c r="C66" s="115" t="s">
        <v>111</v>
      </c>
      <c r="D66" s="148" t="s">
        <v>154</v>
      </c>
      <c r="E66" s="149"/>
      <c r="F66" s="149"/>
      <c r="G66" s="149"/>
      <c r="H66" s="149"/>
      <c r="I66" s="149"/>
      <c r="J66" s="149"/>
      <c r="K66" s="149"/>
      <c r="L66" s="149"/>
      <c r="M66" s="149"/>
      <c r="N66" s="149"/>
      <c r="O66" s="149"/>
      <c r="P66" s="149"/>
      <c r="Q66" s="149"/>
      <c r="R66" s="149"/>
      <c r="S66" s="149"/>
      <c r="T66" s="149"/>
      <c r="U66" s="149"/>
      <c r="V66" s="149"/>
      <c r="W66" s="149"/>
      <c r="X66" s="149"/>
      <c r="Y66" s="149"/>
      <c r="Z66" s="149"/>
      <c r="AA66" s="149"/>
      <c r="AB66" s="149"/>
      <c r="AC66" s="149"/>
      <c r="AD66" s="55" t="e">
        <f ca="1">IF((IF((SUMIF(#REF!,CELL("CONTENTS",A66),#REF!)=0),("*"),(SUMIF(#REF!,CELL("CONTENTS",A66),#REF!))))=E66,"OK","ERROR")</f>
        <v>#REF!</v>
      </c>
      <c r="AE66" s="56" t="e">
        <f ca="1">IF(IF((SUMIF(#REF!,CELL("CONTENTS",A66),#REF!)=0),("*"),(SUMIF(#REF!,CELL("CONTENTS",A66),#REF!)))=F66,"OK","ERROR")</f>
        <v>#REF!</v>
      </c>
      <c r="AF66" s="57"/>
      <c r="AG66" s="57"/>
      <c r="AH66" s="58"/>
      <c r="AI66" s="58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</row>
    <row r="67" spans="1:729" s="14" customFormat="1" ht="10.5" customHeight="1" thickTop="1" x14ac:dyDescent="0.2">
      <c r="A67" s="76"/>
      <c r="B67" s="77"/>
      <c r="C67" s="78"/>
      <c r="D67" s="78"/>
      <c r="E67" s="79"/>
      <c r="F67" s="79"/>
      <c r="G67" s="78"/>
      <c r="H67" s="78"/>
      <c r="I67" s="78"/>
      <c r="J67" s="78"/>
      <c r="K67" s="78"/>
      <c r="L67" s="80"/>
      <c r="M67" s="80"/>
      <c r="N67" s="80"/>
      <c r="O67" s="81"/>
      <c r="P67" s="76"/>
      <c r="Q67" s="76"/>
      <c r="R67" s="81"/>
      <c r="S67" s="81"/>
      <c r="T67" s="82"/>
      <c r="U67" s="76"/>
      <c r="V67" s="83"/>
      <c r="W67" s="84"/>
      <c r="X67" s="78"/>
      <c r="Y67" s="85"/>
      <c r="Z67" s="85"/>
      <c r="AA67" s="85"/>
      <c r="AB67" s="85"/>
      <c r="AC67" s="85"/>
      <c r="AD67" s="12"/>
      <c r="AE67" s="4"/>
      <c r="AF67" s="33">
        <f>SUM(AF11:AF66)</f>
        <v>2533.9999999999995</v>
      </c>
      <c r="AG67" s="33">
        <f>SUM(AG11:AG66)</f>
        <v>2444.2999999999997</v>
      </c>
      <c r="AH67" s="33">
        <f>SUM(AH11:AH66)</f>
        <v>303.03000000000003</v>
      </c>
      <c r="AI67" s="33">
        <f>SUM(AI11:AI66)</f>
        <v>122.65400000000001</v>
      </c>
    </row>
    <row r="68" spans="1:729" s="15" customFormat="1" ht="9.75" customHeight="1" x14ac:dyDescent="0.2">
      <c r="A68" s="76"/>
      <c r="B68" s="35" t="s">
        <v>107</v>
      </c>
      <c r="C68" s="78"/>
      <c r="D68" s="78"/>
      <c r="E68" s="79"/>
      <c r="F68" s="79"/>
      <c r="G68" s="86"/>
      <c r="H68" s="78"/>
      <c r="I68" s="78"/>
      <c r="J68" s="78"/>
      <c r="K68" s="78"/>
      <c r="L68" s="80"/>
      <c r="M68" s="80"/>
      <c r="N68" s="80"/>
      <c r="O68" s="81"/>
      <c r="P68" s="76"/>
      <c r="Q68" s="76"/>
      <c r="R68" s="81"/>
      <c r="S68" s="81"/>
      <c r="T68" s="82"/>
      <c r="U68" s="76"/>
      <c r="V68" s="83"/>
      <c r="W68" s="84"/>
      <c r="X68" s="78"/>
      <c r="Y68" s="85"/>
      <c r="Z68" s="85"/>
      <c r="AA68" s="85"/>
      <c r="AB68" s="85"/>
      <c r="AC68" s="85"/>
      <c r="AD68" s="12"/>
      <c r="AE68" s="4"/>
      <c r="AF68" s="3"/>
      <c r="AG68" s="3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</row>
    <row r="69" spans="1:729" s="2" customFormat="1" ht="10.5" customHeight="1" x14ac:dyDescent="0.2">
      <c r="A69" s="76"/>
      <c r="B69" s="35" t="s">
        <v>36</v>
      </c>
      <c r="C69" s="87">
        <f>AF67</f>
        <v>2533.9999999999995</v>
      </c>
      <c r="D69" s="78" t="s">
        <v>5</v>
      </c>
      <c r="E69" s="79"/>
      <c r="F69" s="88"/>
      <c r="G69" s="88"/>
      <c r="H69" s="78"/>
      <c r="I69" s="78"/>
      <c r="J69" s="78"/>
      <c r="K69" s="78"/>
      <c r="L69" s="80"/>
      <c r="M69" s="89"/>
      <c r="N69" s="90"/>
      <c r="O69" s="81"/>
      <c r="P69" s="76"/>
      <c r="Q69" s="76"/>
      <c r="R69" s="81"/>
      <c r="S69" s="81"/>
      <c r="T69" s="82"/>
      <c r="U69" s="76"/>
      <c r="V69" s="83"/>
      <c r="W69" s="84"/>
      <c r="X69" s="78"/>
      <c r="Y69" s="85"/>
      <c r="Z69" s="85"/>
      <c r="AA69" s="85"/>
      <c r="AB69" s="85"/>
      <c r="AC69" s="85"/>
      <c r="AD69" s="12"/>
      <c r="AE69" s="4"/>
      <c r="AF69" s="3"/>
      <c r="AG69" s="3"/>
    </row>
    <row r="70" spans="1:729" s="3" customFormat="1" ht="10.5" customHeight="1" x14ac:dyDescent="0.2">
      <c r="A70" s="76"/>
      <c r="B70" s="35" t="s">
        <v>40</v>
      </c>
      <c r="C70" s="87">
        <f>AG67</f>
        <v>2444.2999999999997</v>
      </c>
      <c r="D70" s="78" t="s">
        <v>5</v>
      </c>
      <c r="E70" s="79"/>
      <c r="F70" s="88"/>
      <c r="G70" s="88"/>
      <c r="H70" s="78"/>
      <c r="I70" s="78"/>
      <c r="J70" s="78"/>
      <c r="K70" s="78"/>
      <c r="L70" s="80"/>
      <c r="M70" s="89"/>
      <c r="N70" s="90"/>
      <c r="O70" s="81"/>
      <c r="P70" s="76"/>
      <c r="Q70" s="76"/>
      <c r="R70" s="81"/>
      <c r="S70" s="81"/>
      <c r="T70" s="82"/>
      <c r="U70" s="76"/>
      <c r="V70" s="83"/>
      <c r="W70" s="84"/>
      <c r="X70" s="78"/>
      <c r="Y70" s="85"/>
      <c r="Z70" s="85"/>
      <c r="AA70" s="85"/>
      <c r="AB70" s="85"/>
      <c r="AC70" s="85"/>
      <c r="AD70" s="12"/>
      <c r="AE70" s="4"/>
    </row>
    <row r="71" spans="1:729" s="3" customFormat="1" ht="10.5" customHeight="1" x14ac:dyDescent="0.2">
      <c r="A71" s="76"/>
      <c r="B71" s="77" t="s">
        <v>108</v>
      </c>
      <c r="C71" s="87">
        <f>AH67</f>
        <v>303.03000000000003</v>
      </c>
      <c r="D71" s="78" t="s">
        <v>5</v>
      </c>
      <c r="E71" s="91"/>
      <c r="F71" s="87"/>
      <c r="G71" s="78"/>
      <c r="H71" s="77"/>
      <c r="I71" s="92"/>
      <c r="J71" s="92"/>
      <c r="K71" s="78"/>
      <c r="L71" s="80"/>
      <c r="M71" s="80"/>
      <c r="N71" s="80"/>
      <c r="O71" s="81"/>
      <c r="P71" s="76"/>
      <c r="Q71" s="76"/>
      <c r="R71" s="81"/>
      <c r="S71" s="81"/>
      <c r="T71" s="82"/>
      <c r="U71" s="76"/>
      <c r="V71" s="83"/>
      <c r="W71" s="81"/>
      <c r="X71" s="78"/>
      <c r="Y71" s="85"/>
      <c r="Z71" s="85"/>
      <c r="AA71" s="85"/>
      <c r="AB71" s="85"/>
      <c r="AC71" s="85"/>
      <c r="AD71" s="12"/>
      <c r="AE71" s="4"/>
    </row>
    <row r="72" spans="1:729" s="3" customFormat="1" ht="10.5" customHeight="1" x14ac:dyDescent="0.2">
      <c r="A72" s="76"/>
      <c r="B72" s="77" t="s">
        <v>109</v>
      </c>
      <c r="C72" s="87">
        <f>AI67</f>
        <v>122.65400000000001</v>
      </c>
      <c r="D72" s="78" t="s">
        <v>5</v>
      </c>
      <c r="E72" s="79"/>
      <c r="F72" s="79"/>
      <c r="G72" s="78"/>
      <c r="H72" s="78"/>
      <c r="I72" s="78"/>
      <c r="J72" s="78"/>
      <c r="K72" s="78"/>
      <c r="L72" s="80"/>
      <c r="M72" s="80"/>
      <c r="N72" s="80"/>
      <c r="O72" s="81"/>
      <c r="P72" s="76"/>
      <c r="Q72" s="76"/>
      <c r="R72" s="81"/>
      <c r="S72" s="81"/>
      <c r="T72" s="82"/>
      <c r="U72" s="76"/>
      <c r="V72" s="83"/>
      <c r="W72" s="81"/>
      <c r="X72" s="78"/>
      <c r="Y72" s="85"/>
      <c r="Z72" s="85"/>
      <c r="AA72" s="85"/>
      <c r="AB72" s="85"/>
      <c r="AC72" s="85"/>
      <c r="AD72" s="12"/>
      <c r="AE72" s="4"/>
    </row>
    <row r="73" spans="1:729" x14ac:dyDescent="0.2">
      <c r="A73" s="38"/>
      <c r="Y73" s="34"/>
      <c r="Z73" s="34"/>
      <c r="AA73" s="34"/>
      <c r="AB73" s="34"/>
      <c r="AC73" s="34"/>
      <c r="AD73" s="12"/>
      <c r="AE73" s="4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  <c r="IV73" s="3"/>
      <c r="IW73" s="3"/>
      <c r="IX73" s="3"/>
      <c r="IY73" s="3"/>
      <c r="IZ73" s="3"/>
      <c r="JA73" s="3"/>
      <c r="JB73" s="3"/>
      <c r="JC73" s="3"/>
      <c r="JD73" s="3"/>
      <c r="JE73" s="3"/>
      <c r="JF73" s="3"/>
      <c r="JG73" s="3"/>
      <c r="JH73" s="3"/>
      <c r="JI73" s="3"/>
      <c r="JJ73" s="3"/>
      <c r="JK73" s="3"/>
      <c r="JL73" s="3"/>
      <c r="JM73" s="3"/>
      <c r="JN73" s="3"/>
      <c r="JO73" s="3"/>
      <c r="JP73" s="3"/>
      <c r="JQ73" s="3"/>
      <c r="JR73" s="3"/>
      <c r="JS73" s="3"/>
      <c r="JT73" s="3"/>
      <c r="JU73" s="3"/>
      <c r="JV73" s="3"/>
      <c r="JW73" s="3"/>
      <c r="JX73" s="3"/>
      <c r="JY73" s="3"/>
      <c r="JZ73" s="3"/>
      <c r="KA73" s="3"/>
      <c r="KB73" s="3"/>
      <c r="KC73" s="3"/>
      <c r="KD73" s="3"/>
      <c r="KE73" s="3"/>
      <c r="KF73" s="3"/>
      <c r="KG73" s="3"/>
      <c r="KH73" s="3"/>
      <c r="KI73" s="3"/>
      <c r="KJ73" s="3"/>
      <c r="KK73" s="3"/>
      <c r="KL73" s="3"/>
      <c r="KM73" s="3"/>
      <c r="KN73" s="3"/>
      <c r="KO73" s="3"/>
      <c r="KP73" s="3"/>
      <c r="KQ73" s="3"/>
      <c r="KR73" s="3"/>
      <c r="KS73" s="3"/>
      <c r="KT73" s="3"/>
      <c r="KU73" s="3"/>
      <c r="KV73" s="3"/>
      <c r="KW73" s="3"/>
      <c r="KX73" s="3"/>
      <c r="KY73" s="3"/>
      <c r="KZ73" s="3"/>
      <c r="LA73" s="3"/>
      <c r="LB73" s="3"/>
      <c r="LC73" s="3"/>
      <c r="LD73" s="3"/>
      <c r="LE73" s="3"/>
      <c r="LF73" s="3"/>
      <c r="LG73" s="3"/>
      <c r="LH73" s="3"/>
      <c r="LI73" s="3"/>
      <c r="LJ73" s="3"/>
      <c r="LK73" s="3"/>
      <c r="LL73" s="3"/>
      <c r="LM73" s="3"/>
      <c r="LN73" s="3"/>
      <c r="LO73" s="3"/>
      <c r="LP73" s="3"/>
      <c r="LQ73" s="3"/>
      <c r="LR73" s="3"/>
      <c r="LS73" s="3"/>
      <c r="LT73" s="3"/>
      <c r="LU73" s="3"/>
      <c r="LV73" s="3"/>
      <c r="LW73" s="3"/>
      <c r="LX73" s="3"/>
      <c r="LY73" s="3"/>
      <c r="LZ73" s="3"/>
      <c r="MA73" s="3"/>
      <c r="MB73" s="3"/>
      <c r="MC73" s="3"/>
      <c r="MD73" s="3"/>
      <c r="ME73" s="3"/>
      <c r="MF73" s="3"/>
      <c r="MG73" s="3"/>
      <c r="MH73" s="3"/>
      <c r="MI73" s="3"/>
      <c r="MJ73" s="3"/>
      <c r="MK73" s="3"/>
      <c r="ML73" s="3"/>
      <c r="MM73" s="3"/>
      <c r="MN73" s="3"/>
      <c r="MO73" s="3"/>
      <c r="MP73" s="3"/>
      <c r="MQ73" s="3"/>
      <c r="MR73" s="3"/>
      <c r="MS73" s="3"/>
      <c r="MT73" s="3"/>
      <c r="MU73" s="3"/>
      <c r="MV73" s="3"/>
      <c r="MW73" s="3"/>
      <c r="MX73" s="3"/>
      <c r="MY73" s="3"/>
      <c r="MZ73" s="3"/>
      <c r="NA73" s="3"/>
      <c r="NB73" s="3"/>
      <c r="NC73" s="3"/>
      <c r="ND73" s="3"/>
      <c r="NE73" s="3"/>
      <c r="NF73" s="3"/>
      <c r="NG73" s="3"/>
      <c r="NH73" s="3"/>
      <c r="NI73" s="3"/>
      <c r="NJ73" s="3"/>
      <c r="NK73" s="3"/>
      <c r="NL73" s="3"/>
      <c r="NM73" s="3"/>
      <c r="NN73" s="3"/>
      <c r="NO73" s="3"/>
      <c r="NP73" s="3"/>
      <c r="NQ73" s="3"/>
      <c r="NR73" s="3"/>
      <c r="NS73" s="3"/>
      <c r="NT73" s="3"/>
      <c r="NU73" s="3"/>
      <c r="NV73" s="3"/>
      <c r="NW73" s="3"/>
      <c r="NX73" s="3"/>
      <c r="NY73" s="3"/>
      <c r="NZ73" s="3"/>
      <c r="OA73" s="3"/>
      <c r="OB73" s="3"/>
      <c r="OC73" s="3"/>
      <c r="OD73" s="3"/>
      <c r="OE73" s="3"/>
      <c r="OF73" s="3"/>
      <c r="OG73" s="3"/>
      <c r="OH73" s="3"/>
      <c r="OI73" s="3"/>
      <c r="OJ73" s="3"/>
      <c r="OK73" s="3"/>
      <c r="OL73" s="3"/>
      <c r="OM73" s="3"/>
      <c r="ON73" s="3"/>
      <c r="OO73" s="3"/>
      <c r="OP73" s="3"/>
      <c r="OQ73" s="3"/>
      <c r="OR73" s="3"/>
      <c r="OS73" s="3"/>
      <c r="OT73" s="3"/>
      <c r="OU73" s="3"/>
      <c r="OV73" s="3"/>
      <c r="OW73" s="3"/>
      <c r="OX73" s="3"/>
      <c r="OY73" s="3"/>
      <c r="OZ73" s="3"/>
      <c r="PA73" s="3"/>
      <c r="PB73" s="3"/>
      <c r="PC73" s="3"/>
      <c r="PD73" s="3"/>
      <c r="PE73" s="3"/>
      <c r="PF73" s="3"/>
      <c r="PG73" s="3"/>
      <c r="PH73" s="3"/>
      <c r="PI73" s="3"/>
      <c r="PJ73" s="3"/>
      <c r="PK73" s="3"/>
      <c r="PL73" s="3"/>
      <c r="PM73" s="3"/>
      <c r="PN73" s="3"/>
      <c r="PO73" s="3"/>
      <c r="PP73" s="3"/>
      <c r="PQ73" s="3"/>
      <c r="PR73" s="3"/>
      <c r="PS73" s="3"/>
      <c r="PT73" s="3"/>
      <c r="PU73" s="3"/>
      <c r="PV73" s="3"/>
      <c r="PW73" s="3"/>
      <c r="PX73" s="3"/>
      <c r="PY73" s="3"/>
      <c r="PZ73" s="3"/>
      <c r="QA73" s="3"/>
      <c r="QB73" s="3"/>
      <c r="QC73" s="3"/>
      <c r="QD73" s="3"/>
      <c r="QE73" s="3"/>
      <c r="QF73" s="3"/>
      <c r="QG73" s="3"/>
      <c r="QH73" s="3"/>
      <c r="QI73" s="3"/>
      <c r="QJ73" s="3"/>
      <c r="QK73" s="3"/>
      <c r="QL73" s="3"/>
      <c r="QM73" s="3"/>
      <c r="QN73" s="3"/>
      <c r="QO73" s="3"/>
      <c r="QP73" s="3"/>
      <c r="QQ73" s="3"/>
      <c r="QR73" s="3"/>
      <c r="QS73" s="3"/>
      <c r="QT73" s="3"/>
      <c r="QU73" s="3"/>
      <c r="QV73" s="3"/>
      <c r="QW73" s="3"/>
      <c r="QX73" s="3"/>
      <c r="QY73" s="3"/>
      <c r="QZ73" s="3"/>
      <c r="RA73" s="3"/>
      <c r="RB73" s="3"/>
      <c r="RC73" s="3"/>
      <c r="RD73" s="3"/>
      <c r="RE73" s="3"/>
      <c r="RF73" s="3"/>
      <c r="RG73" s="3"/>
      <c r="RH73" s="3"/>
      <c r="RI73" s="3"/>
      <c r="RJ73" s="3"/>
      <c r="RK73" s="3"/>
      <c r="RL73" s="3"/>
      <c r="RM73" s="3"/>
      <c r="RN73" s="3"/>
      <c r="RO73" s="3"/>
      <c r="RP73" s="3"/>
      <c r="RQ73" s="3"/>
      <c r="RR73" s="3"/>
      <c r="RS73" s="3"/>
      <c r="RT73" s="3"/>
      <c r="RU73" s="3"/>
      <c r="RV73" s="3"/>
      <c r="RW73" s="3"/>
      <c r="RX73" s="3"/>
      <c r="RY73" s="3"/>
      <c r="RZ73" s="3"/>
      <c r="SA73" s="3"/>
      <c r="SB73" s="3"/>
      <c r="SC73" s="3"/>
      <c r="SD73" s="3"/>
      <c r="SE73" s="3"/>
      <c r="SF73" s="3"/>
      <c r="SG73" s="3"/>
      <c r="SH73" s="3"/>
      <c r="SI73" s="3"/>
      <c r="SJ73" s="3"/>
      <c r="SK73" s="3"/>
      <c r="SL73" s="3"/>
      <c r="SM73" s="3"/>
      <c r="SN73" s="3"/>
      <c r="SO73" s="3"/>
      <c r="SP73" s="3"/>
      <c r="SQ73" s="3"/>
      <c r="SR73" s="3"/>
      <c r="SS73" s="3"/>
      <c r="ST73" s="3"/>
      <c r="SU73" s="3"/>
      <c r="SV73" s="3"/>
      <c r="SW73" s="3"/>
      <c r="SX73" s="3"/>
      <c r="SY73" s="3"/>
      <c r="SZ73" s="3"/>
      <c r="TA73" s="3"/>
      <c r="TB73" s="3"/>
      <c r="TC73" s="3"/>
      <c r="TD73" s="3"/>
      <c r="TE73" s="3"/>
      <c r="TF73" s="3"/>
      <c r="TG73" s="3"/>
      <c r="TH73" s="3"/>
      <c r="TI73" s="3"/>
      <c r="TJ73" s="3"/>
      <c r="TK73" s="3"/>
      <c r="TL73" s="3"/>
      <c r="TM73" s="3"/>
      <c r="TN73" s="3"/>
      <c r="TO73" s="3"/>
      <c r="TP73" s="3"/>
      <c r="TQ73" s="3"/>
      <c r="TR73" s="3"/>
      <c r="TS73" s="3"/>
      <c r="TT73" s="3"/>
      <c r="TU73" s="3"/>
      <c r="TV73" s="3"/>
      <c r="TW73" s="3"/>
      <c r="TX73" s="3"/>
      <c r="TY73" s="3"/>
      <c r="TZ73" s="3"/>
      <c r="UA73" s="3"/>
      <c r="UB73" s="3"/>
      <c r="UC73" s="3"/>
      <c r="UD73" s="3"/>
      <c r="UE73" s="3"/>
      <c r="UF73" s="3"/>
      <c r="UG73" s="3"/>
      <c r="UH73" s="3"/>
      <c r="UI73" s="3"/>
      <c r="UJ73" s="3"/>
      <c r="UK73" s="3"/>
      <c r="UL73" s="3"/>
      <c r="UM73" s="3"/>
      <c r="UN73" s="3"/>
      <c r="UO73" s="3"/>
      <c r="UP73" s="3"/>
      <c r="UQ73" s="3"/>
      <c r="UR73" s="3"/>
      <c r="US73" s="3"/>
      <c r="UT73" s="3"/>
      <c r="UU73" s="3"/>
      <c r="UV73" s="3"/>
      <c r="UW73" s="3"/>
      <c r="UX73" s="3"/>
      <c r="UY73" s="3"/>
      <c r="UZ73" s="3"/>
      <c r="VA73" s="3"/>
      <c r="VB73" s="3"/>
      <c r="VC73" s="3"/>
      <c r="VD73" s="3"/>
      <c r="VE73" s="3"/>
      <c r="VF73" s="3"/>
      <c r="VG73" s="3"/>
      <c r="VH73" s="3"/>
      <c r="VI73" s="3"/>
      <c r="VJ73" s="3"/>
      <c r="VK73" s="3"/>
      <c r="VL73" s="3"/>
      <c r="VM73" s="3"/>
      <c r="VN73" s="3"/>
      <c r="VO73" s="3"/>
      <c r="VP73" s="3"/>
      <c r="VQ73" s="3"/>
      <c r="VR73" s="3"/>
      <c r="VS73" s="3"/>
      <c r="VT73" s="3"/>
      <c r="VU73" s="3"/>
      <c r="VV73" s="3"/>
      <c r="VW73" s="3"/>
      <c r="VX73" s="3"/>
      <c r="VY73" s="3"/>
      <c r="VZ73" s="3"/>
      <c r="WA73" s="3"/>
      <c r="WB73" s="3"/>
      <c r="WC73" s="3"/>
      <c r="WD73" s="3"/>
      <c r="WE73" s="3"/>
      <c r="WF73" s="3"/>
      <c r="WG73" s="3"/>
      <c r="WH73" s="3"/>
      <c r="WI73" s="3"/>
      <c r="WJ73" s="3"/>
      <c r="WK73" s="3"/>
      <c r="WL73" s="3"/>
      <c r="WM73" s="3"/>
      <c r="WN73" s="3"/>
      <c r="WO73" s="3"/>
      <c r="WP73" s="3"/>
      <c r="WQ73" s="3"/>
      <c r="WR73" s="3"/>
      <c r="WS73" s="3"/>
      <c r="WT73" s="3"/>
      <c r="WU73" s="3"/>
      <c r="WV73" s="3"/>
      <c r="WW73" s="3"/>
      <c r="WX73" s="3"/>
      <c r="WY73" s="3"/>
      <c r="WZ73" s="3"/>
      <c r="XA73" s="3"/>
      <c r="XB73" s="3"/>
      <c r="XC73" s="3"/>
      <c r="XD73" s="3"/>
      <c r="XE73" s="3"/>
      <c r="XF73" s="3"/>
      <c r="XG73" s="3"/>
      <c r="XH73" s="3"/>
      <c r="XI73" s="3"/>
      <c r="XJ73" s="3"/>
      <c r="XK73" s="3"/>
      <c r="XL73" s="3"/>
      <c r="XM73" s="3"/>
      <c r="XN73" s="3"/>
      <c r="XO73" s="3"/>
      <c r="XP73" s="3"/>
      <c r="XQ73" s="3"/>
      <c r="XR73" s="3"/>
      <c r="XS73" s="3"/>
      <c r="XT73" s="3"/>
      <c r="XU73" s="3"/>
      <c r="XV73" s="3"/>
      <c r="XW73" s="3"/>
      <c r="XX73" s="3"/>
      <c r="XY73" s="3"/>
      <c r="XZ73" s="3"/>
      <c r="YA73" s="3"/>
      <c r="YB73" s="3"/>
      <c r="YC73" s="3"/>
      <c r="YD73" s="3"/>
      <c r="YE73" s="3"/>
      <c r="YF73" s="3"/>
      <c r="YG73" s="3"/>
      <c r="YH73" s="3"/>
      <c r="YI73" s="3"/>
      <c r="YJ73" s="3"/>
      <c r="YK73" s="3"/>
      <c r="YL73" s="3"/>
      <c r="YM73" s="3"/>
      <c r="YN73" s="3"/>
      <c r="YO73" s="3"/>
      <c r="YP73" s="3"/>
      <c r="YQ73" s="3"/>
      <c r="YR73" s="3"/>
      <c r="YS73" s="3"/>
      <c r="YT73" s="3"/>
      <c r="YU73" s="3"/>
      <c r="YV73" s="3"/>
      <c r="YW73" s="3"/>
      <c r="YX73" s="3"/>
      <c r="YY73" s="3"/>
      <c r="YZ73" s="3"/>
      <c r="ZA73" s="3"/>
      <c r="ZB73" s="3"/>
      <c r="ZC73" s="3"/>
      <c r="ZD73" s="3"/>
      <c r="ZE73" s="3"/>
      <c r="ZF73" s="3"/>
      <c r="ZG73" s="3"/>
      <c r="ZH73" s="3"/>
      <c r="ZI73" s="3"/>
      <c r="ZJ73" s="3"/>
      <c r="ZK73" s="3"/>
      <c r="ZL73" s="3"/>
      <c r="ZM73" s="3"/>
      <c r="ZN73" s="3"/>
      <c r="ZO73" s="3"/>
      <c r="ZP73" s="3"/>
      <c r="ZQ73" s="3"/>
      <c r="ZR73" s="3"/>
      <c r="ZS73" s="3"/>
      <c r="ZT73" s="3"/>
      <c r="ZU73" s="3"/>
      <c r="ZV73" s="3"/>
      <c r="ZW73" s="3"/>
      <c r="ZX73" s="3"/>
      <c r="ZY73" s="3"/>
      <c r="ZZ73" s="3"/>
      <c r="AAA73" s="3"/>
      <c r="AAB73" s="3"/>
      <c r="AAC73" s="3"/>
      <c r="AAD73" s="3"/>
      <c r="AAE73" s="3"/>
      <c r="AAF73" s="3"/>
      <c r="AAG73" s="3"/>
      <c r="AAH73" s="3"/>
      <c r="AAI73" s="3"/>
      <c r="AAJ73" s="3"/>
      <c r="AAK73" s="3"/>
      <c r="AAL73" s="3"/>
      <c r="AAM73" s="3"/>
      <c r="AAN73" s="3"/>
      <c r="AAO73" s="3"/>
      <c r="AAP73" s="3"/>
      <c r="AAQ73" s="3"/>
      <c r="AAR73" s="3"/>
      <c r="AAS73" s="3"/>
      <c r="AAT73" s="3"/>
      <c r="AAU73" s="3"/>
      <c r="AAV73" s="3"/>
      <c r="AAW73" s="3"/>
      <c r="AAX73" s="3"/>
      <c r="AAY73" s="3"/>
      <c r="AAZ73" s="3"/>
      <c r="ABA73" s="3"/>
    </row>
    <row r="74" spans="1:729" x14ac:dyDescent="0.2">
      <c r="A74" s="38"/>
      <c r="Y74" s="34"/>
      <c r="Z74" s="34"/>
      <c r="AA74" s="34"/>
      <c r="AB74" s="34"/>
      <c r="AC74" s="34"/>
      <c r="AD74" s="12"/>
      <c r="AE74" s="4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  <c r="IW74" s="3"/>
      <c r="IX74" s="3"/>
      <c r="IY74" s="3"/>
      <c r="IZ74" s="3"/>
      <c r="JA74" s="3"/>
      <c r="JB74" s="3"/>
      <c r="JC74" s="3"/>
      <c r="JD74" s="3"/>
      <c r="JE74" s="3"/>
      <c r="JF74" s="3"/>
      <c r="JG74" s="3"/>
      <c r="JH74" s="3"/>
      <c r="JI74" s="3"/>
      <c r="JJ74" s="3"/>
      <c r="JK74" s="3"/>
      <c r="JL74" s="3"/>
      <c r="JM74" s="3"/>
      <c r="JN74" s="3"/>
      <c r="JO74" s="3"/>
      <c r="JP74" s="3"/>
      <c r="JQ74" s="3"/>
      <c r="JR74" s="3"/>
      <c r="JS74" s="3"/>
      <c r="JT74" s="3"/>
      <c r="JU74" s="3"/>
      <c r="JV74" s="3"/>
      <c r="JW74" s="3"/>
      <c r="JX74" s="3"/>
      <c r="JY74" s="3"/>
      <c r="JZ74" s="3"/>
      <c r="KA74" s="3"/>
      <c r="KB74" s="3"/>
      <c r="KC74" s="3"/>
      <c r="KD74" s="3"/>
      <c r="KE74" s="3"/>
      <c r="KF74" s="3"/>
      <c r="KG74" s="3"/>
      <c r="KH74" s="3"/>
      <c r="KI74" s="3"/>
      <c r="KJ74" s="3"/>
      <c r="KK74" s="3"/>
      <c r="KL74" s="3"/>
      <c r="KM74" s="3"/>
      <c r="KN74" s="3"/>
      <c r="KO74" s="3"/>
      <c r="KP74" s="3"/>
      <c r="KQ74" s="3"/>
      <c r="KR74" s="3"/>
      <c r="KS74" s="3"/>
      <c r="KT74" s="3"/>
      <c r="KU74" s="3"/>
      <c r="KV74" s="3"/>
      <c r="KW74" s="3"/>
      <c r="KX74" s="3"/>
      <c r="KY74" s="3"/>
      <c r="KZ74" s="3"/>
      <c r="LA74" s="3"/>
      <c r="LB74" s="3"/>
      <c r="LC74" s="3"/>
      <c r="LD74" s="3"/>
      <c r="LE74" s="3"/>
      <c r="LF74" s="3"/>
      <c r="LG74" s="3"/>
      <c r="LH74" s="3"/>
      <c r="LI74" s="3"/>
      <c r="LJ74" s="3"/>
      <c r="LK74" s="3"/>
      <c r="LL74" s="3"/>
      <c r="LM74" s="3"/>
      <c r="LN74" s="3"/>
      <c r="LO74" s="3"/>
      <c r="LP74" s="3"/>
      <c r="LQ74" s="3"/>
      <c r="LR74" s="3"/>
      <c r="LS74" s="3"/>
      <c r="LT74" s="3"/>
      <c r="LU74" s="3"/>
      <c r="LV74" s="3"/>
      <c r="LW74" s="3"/>
      <c r="LX74" s="3"/>
      <c r="LY74" s="3"/>
      <c r="LZ74" s="3"/>
      <c r="MA74" s="3"/>
      <c r="MB74" s="3"/>
      <c r="MC74" s="3"/>
      <c r="MD74" s="3"/>
      <c r="ME74" s="3"/>
      <c r="MF74" s="3"/>
      <c r="MG74" s="3"/>
      <c r="MH74" s="3"/>
      <c r="MI74" s="3"/>
      <c r="MJ74" s="3"/>
      <c r="MK74" s="3"/>
      <c r="ML74" s="3"/>
      <c r="MM74" s="3"/>
      <c r="MN74" s="3"/>
      <c r="MO74" s="3"/>
      <c r="MP74" s="3"/>
      <c r="MQ74" s="3"/>
      <c r="MR74" s="3"/>
      <c r="MS74" s="3"/>
      <c r="MT74" s="3"/>
      <c r="MU74" s="3"/>
      <c r="MV74" s="3"/>
      <c r="MW74" s="3"/>
      <c r="MX74" s="3"/>
      <c r="MY74" s="3"/>
      <c r="MZ74" s="3"/>
      <c r="NA74" s="3"/>
      <c r="NB74" s="3"/>
      <c r="NC74" s="3"/>
      <c r="ND74" s="3"/>
      <c r="NE74" s="3"/>
      <c r="NF74" s="3"/>
      <c r="NG74" s="3"/>
      <c r="NH74" s="3"/>
      <c r="NI74" s="3"/>
      <c r="NJ74" s="3"/>
      <c r="NK74" s="3"/>
      <c r="NL74" s="3"/>
      <c r="NM74" s="3"/>
      <c r="NN74" s="3"/>
      <c r="NO74" s="3"/>
      <c r="NP74" s="3"/>
      <c r="NQ74" s="3"/>
      <c r="NR74" s="3"/>
      <c r="NS74" s="3"/>
      <c r="NT74" s="3"/>
      <c r="NU74" s="3"/>
      <c r="NV74" s="3"/>
      <c r="NW74" s="3"/>
      <c r="NX74" s="3"/>
      <c r="NY74" s="3"/>
      <c r="NZ74" s="3"/>
      <c r="OA74" s="3"/>
      <c r="OB74" s="3"/>
      <c r="OC74" s="3"/>
      <c r="OD74" s="3"/>
      <c r="OE74" s="3"/>
      <c r="OF74" s="3"/>
      <c r="OG74" s="3"/>
      <c r="OH74" s="3"/>
      <c r="OI74" s="3"/>
      <c r="OJ74" s="3"/>
      <c r="OK74" s="3"/>
      <c r="OL74" s="3"/>
      <c r="OM74" s="3"/>
      <c r="ON74" s="3"/>
      <c r="OO74" s="3"/>
      <c r="OP74" s="3"/>
      <c r="OQ74" s="3"/>
      <c r="OR74" s="3"/>
      <c r="OS74" s="3"/>
      <c r="OT74" s="3"/>
      <c r="OU74" s="3"/>
      <c r="OV74" s="3"/>
      <c r="OW74" s="3"/>
      <c r="OX74" s="3"/>
      <c r="OY74" s="3"/>
      <c r="OZ74" s="3"/>
      <c r="PA74" s="3"/>
      <c r="PB74" s="3"/>
      <c r="PC74" s="3"/>
      <c r="PD74" s="3"/>
      <c r="PE74" s="3"/>
      <c r="PF74" s="3"/>
      <c r="PG74" s="3"/>
      <c r="PH74" s="3"/>
      <c r="PI74" s="3"/>
      <c r="PJ74" s="3"/>
      <c r="PK74" s="3"/>
      <c r="PL74" s="3"/>
      <c r="PM74" s="3"/>
      <c r="PN74" s="3"/>
      <c r="PO74" s="3"/>
      <c r="PP74" s="3"/>
      <c r="PQ74" s="3"/>
      <c r="PR74" s="3"/>
      <c r="PS74" s="3"/>
      <c r="PT74" s="3"/>
      <c r="PU74" s="3"/>
      <c r="PV74" s="3"/>
      <c r="PW74" s="3"/>
      <c r="PX74" s="3"/>
      <c r="PY74" s="3"/>
      <c r="PZ74" s="3"/>
      <c r="QA74" s="3"/>
      <c r="QB74" s="3"/>
      <c r="QC74" s="3"/>
      <c r="QD74" s="3"/>
      <c r="QE74" s="3"/>
      <c r="QF74" s="3"/>
      <c r="QG74" s="3"/>
      <c r="QH74" s="3"/>
      <c r="QI74" s="3"/>
      <c r="QJ74" s="3"/>
      <c r="QK74" s="3"/>
      <c r="QL74" s="3"/>
      <c r="QM74" s="3"/>
      <c r="QN74" s="3"/>
      <c r="QO74" s="3"/>
      <c r="QP74" s="3"/>
      <c r="QQ74" s="3"/>
      <c r="QR74" s="3"/>
      <c r="QS74" s="3"/>
      <c r="QT74" s="3"/>
      <c r="QU74" s="3"/>
      <c r="QV74" s="3"/>
      <c r="QW74" s="3"/>
      <c r="QX74" s="3"/>
      <c r="QY74" s="3"/>
      <c r="QZ74" s="3"/>
      <c r="RA74" s="3"/>
      <c r="RB74" s="3"/>
      <c r="RC74" s="3"/>
      <c r="RD74" s="3"/>
      <c r="RE74" s="3"/>
      <c r="RF74" s="3"/>
      <c r="RG74" s="3"/>
      <c r="RH74" s="3"/>
      <c r="RI74" s="3"/>
      <c r="RJ74" s="3"/>
      <c r="RK74" s="3"/>
      <c r="RL74" s="3"/>
      <c r="RM74" s="3"/>
      <c r="RN74" s="3"/>
      <c r="RO74" s="3"/>
      <c r="RP74" s="3"/>
      <c r="RQ74" s="3"/>
      <c r="RR74" s="3"/>
      <c r="RS74" s="3"/>
      <c r="RT74" s="3"/>
      <c r="RU74" s="3"/>
      <c r="RV74" s="3"/>
      <c r="RW74" s="3"/>
      <c r="RX74" s="3"/>
      <c r="RY74" s="3"/>
      <c r="RZ74" s="3"/>
      <c r="SA74" s="3"/>
      <c r="SB74" s="3"/>
      <c r="SC74" s="3"/>
      <c r="SD74" s="3"/>
      <c r="SE74" s="3"/>
      <c r="SF74" s="3"/>
      <c r="SG74" s="3"/>
      <c r="SH74" s="3"/>
      <c r="SI74" s="3"/>
      <c r="SJ74" s="3"/>
      <c r="SK74" s="3"/>
      <c r="SL74" s="3"/>
      <c r="SM74" s="3"/>
      <c r="SN74" s="3"/>
      <c r="SO74" s="3"/>
      <c r="SP74" s="3"/>
      <c r="SQ74" s="3"/>
      <c r="SR74" s="3"/>
      <c r="SS74" s="3"/>
      <c r="ST74" s="3"/>
      <c r="SU74" s="3"/>
      <c r="SV74" s="3"/>
      <c r="SW74" s="3"/>
      <c r="SX74" s="3"/>
      <c r="SY74" s="3"/>
      <c r="SZ74" s="3"/>
      <c r="TA74" s="3"/>
      <c r="TB74" s="3"/>
      <c r="TC74" s="3"/>
      <c r="TD74" s="3"/>
      <c r="TE74" s="3"/>
      <c r="TF74" s="3"/>
      <c r="TG74" s="3"/>
      <c r="TH74" s="3"/>
      <c r="TI74" s="3"/>
      <c r="TJ74" s="3"/>
      <c r="TK74" s="3"/>
      <c r="TL74" s="3"/>
      <c r="TM74" s="3"/>
      <c r="TN74" s="3"/>
      <c r="TO74" s="3"/>
      <c r="TP74" s="3"/>
      <c r="TQ74" s="3"/>
      <c r="TR74" s="3"/>
      <c r="TS74" s="3"/>
      <c r="TT74" s="3"/>
      <c r="TU74" s="3"/>
      <c r="TV74" s="3"/>
      <c r="TW74" s="3"/>
      <c r="TX74" s="3"/>
      <c r="TY74" s="3"/>
      <c r="TZ74" s="3"/>
      <c r="UA74" s="3"/>
      <c r="UB74" s="3"/>
      <c r="UC74" s="3"/>
      <c r="UD74" s="3"/>
      <c r="UE74" s="3"/>
      <c r="UF74" s="3"/>
      <c r="UG74" s="3"/>
      <c r="UH74" s="3"/>
      <c r="UI74" s="3"/>
      <c r="UJ74" s="3"/>
      <c r="UK74" s="3"/>
      <c r="UL74" s="3"/>
      <c r="UM74" s="3"/>
      <c r="UN74" s="3"/>
      <c r="UO74" s="3"/>
      <c r="UP74" s="3"/>
      <c r="UQ74" s="3"/>
      <c r="UR74" s="3"/>
      <c r="US74" s="3"/>
      <c r="UT74" s="3"/>
      <c r="UU74" s="3"/>
      <c r="UV74" s="3"/>
      <c r="UW74" s="3"/>
      <c r="UX74" s="3"/>
      <c r="UY74" s="3"/>
      <c r="UZ74" s="3"/>
      <c r="VA74" s="3"/>
      <c r="VB74" s="3"/>
      <c r="VC74" s="3"/>
      <c r="VD74" s="3"/>
      <c r="VE74" s="3"/>
      <c r="VF74" s="3"/>
      <c r="VG74" s="3"/>
      <c r="VH74" s="3"/>
      <c r="VI74" s="3"/>
      <c r="VJ74" s="3"/>
      <c r="VK74" s="3"/>
      <c r="VL74" s="3"/>
      <c r="VM74" s="3"/>
      <c r="VN74" s="3"/>
      <c r="VO74" s="3"/>
      <c r="VP74" s="3"/>
      <c r="VQ74" s="3"/>
      <c r="VR74" s="3"/>
      <c r="VS74" s="3"/>
      <c r="VT74" s="3"/>
      <c r="VU74" s="3"/>
      <c r="VV74" s="3"/>
      <c r="VW74" s="3"/>
      <c r="VX74" s="3"/>
      <c r="VY74" s="3"/>
      <c r="VZ74" s="3"/>
      <c r="WA74" s="3"/>
      <c r="WB74" s="3"/>
      <c r="WC74" s="3"/>
      <c r="WD74" s="3"/>
      <c r="WE74" s="3"/>
      <c r="WF74" s="3"/>
      <c r="WG74" s="3"/>
      <c r="WH74" s="3"/>
      <c r="WI74" s="3"/>
      <c r="WJ74" s="3"/>
      <c r="WK74" s="3"/>
      <c r="WL74" s="3"/>
      <c r="WM74" s="3"/>
      <c r="WN74" s="3"/>
      <c r="WO74" s="3"/>
      <c r="WP74" s="3"/>
      <c r="WQ74" s="3"/>
      <c r="WR74" s="3"/>
      <c r="WS74" s="3"/>
      <c r="WT74" s="3"/>
      <c r="WU74" s="3"/>
      <c r="WV74" s="3"/>
      <c r="WW74" s="3"/>
      <c r="WX74" s="3"/>
      <c r="WY74" s="3"/>
      <c r="WZ74" s="3"/>
      <c r="XA74" s="3"/>
      <c r="XB74" s="3"/>
      <c r="XC74" s="3"/>
      <c r="XD74" s="3"/>
      <c r="XE74" s="3"/>
      <c r="XF74" s="3"/>
      <c r="XG74" s="3"/>
      <c r="XH74" s="3"/>
      <c r="XI74" s="3"/>
      <c r="XJ74" s="3"/>
      <c r="XK74" s="3"/>
      <c r="XL74" s="3"/>
      <c r="XM74" s="3"/>
      <c r="XN74" s="3"/>
      <c r="XO74" s="3"/>
      <c r="XP74" s="3"/>
      <c r="XQ74" s="3"/>
      <c r="XR74" s="3"/>
      <c r="XS74" s="3"/>
      <c r="XT74" s="3"/>
      <c r="XU74" s="3"/>
      <c r="XV74" s="3"/>
      <c r="XW74" s="3"/>
      <c r="XX74" s="3"/>
      <c r="XY74" s="3"/>
      <c r="XZ74" s="3"/>
      <c r="YA74" s="3"/>
      <c r="YB74" s="3"/>
      <c r="YC74" s="3"/>
      <c r="YD74" s="3"/>
      <c r="YE74" s="3"/>
      <c r="YF74" s="3"/>
      <c r="YG74" s="3"/>
      <c r="YH74" s="3"/>
      <c r="YI74" s="3"/>
      <c r="YJ74" s="3"/>
      <c r="YK74" s="3"/>
      <c r="YL74" s="3"/>
      <c r="YM74" s="3"/>
      <c r="YN74" s="3"/>
      <c r="YO74" s="3"/>
      <c r="YP74" s="3"/>
      <c r="YQ74" s="3"/>
      <c r="YR74" s="3"/>
      <c r="YS74" s="3"/>
      <c r="YT74" s="3"/>
      <c r="YU74" s="3"/>
      <c r="YV74" s="3"/>
      <c r="YW74" s="3"/>
      <c r="YX74" s="3"/>
      <c r="YY74" s="3"/>
      <c r="YZ74" s="3"/>
      <c r="ZA74" s="3"/>
      <c r="ZB74" s="3"/>
      <c r="ZC74" s="3"/>
      <c r="ZD74" s="3"/>
      <c r="ZE74" s="3"/>
      <c r="ZF74" s="3"/>
      <c r="ZG74" s="3"/>
      <c r="ZH74" s="3"/>
      <c r="ZI74" s="3"/>
      <c r="ZJ74" s="3"/>
      <c r="ZK74" s="3"/>
      <c r="ZL74" s="3"/>
      <c r="ZM74" s="3"/>
      <c r="ZN74" s="3"/>
      <c r="ZO74" s="3"/>
      <c r="ZP74" s="3"/>
      <c r="ZQ74" s="3"/>
      <c r="ZR74" s="3"/>
      <c r="ZS74" s="3"/>
      <c r="ZT74" s="3"/>
      <c r="ZU74" s="3"/>
      <c r="ZV74" s="3"/>
      <c r="ZW74" s="3"/>
      <c r="ZX74" s="3"/>
      <c r="ZY74" s="3"/>
      <c r="ZZ74" s="3"/>
      <c r="AAA74" s="3"/>
      <c r="AAB74" s="3"/>
      <c r="AAC74" s="3"/>
      <c r="AAD74" s="3"/>
      <c r="AAE74" s="3"/>
      <c r="AAF74" s="3"/>
      <c r="AAG74" s="3"/>
      <c r="AAH74" s="3"/>
      <c r="AAI74" s="3"/>
      <c r="AAJ74" s="3"/>
      <c r="AAK74" s="3"/>
      <c r="AAL74" s="3"/>
      <c r="AAM74" s="3"/>
      <c r="AAN74" s="3"/>
      <c r="AAO74" s="3"/>
      <c r="AAP74" s="3"/>
      <c r="AAQ74" s="3"/>
      <c r="AAR74" s="3"/>
      <c r="AAS74" s="3"/>
      <c r="AAT74" s="3"/>
      <c r="AAU74" s="3"/>
      <c r="AAV74" s="3"/>
      <c r="AAW74" s="3"/>
      <c r="AAX74" s="3"/>
      <c r="AAY74" s="3"/>
      <c r="AAZ74" s="3"/>
      <c r="ABA74" s="3"/>
    </row>
    <row r="75" spans="1:729" x14ac:dyDescent="0.2">
      <c r="A75" s="38"/>
      <c r="Y75" s="34"/>
      <c r="Z75" s="34"/>
      <c r="AA75" s="34"/>
      <c r="AB75" s="34"/>
      <c r="AC75" s="34"/>
      <c r="AD75" s="12"/>
      <c r="AE75" s="4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  <c r="IW75" s="3"/>
      <c r="IX75" s="3"/>
      <c r="IY75" s="3"/>
      <c r="IZ75" s="3"/>
      <c r="JA75" s="3"/>
      <c r="JB75" s="3"/>
      <c r="JC75" s="3"/>
      <c r="JD75" s="3"/>
      <c r="JE75" s="3"/>
      <c r="JF75" s="3"/>
      <c r="JG75" s="3"/>
      <c r="JH75" s="3"/>
      <c r="JI75" s="3"/>
      <c r="JJ75" s="3"/>
      <c r="JK75" s="3"/>
      <c r="JL75" s="3"/>
      <c r="JM75" s="3"/>
      <c r="JN75" s="3"/>
      <c r="JO75" s="3"/>
      <c r="JP75" s="3"/>
      <c r="JQ75" s="3"/>
      <c r="JR75" s="3"/>
      <c r="JS75" s="3"/>
      <c r="JT75" s="3"/>
      <c r="JU75" s="3"/>
      <c r="JV75" s="3"/>
      <c r="JW75" s="3"/>
      <c r="JX75" s="3"/>
      <c r="JY75" s="3"/>
      <c r="JZ75" s="3"/>
      <c r="KA75" s="3"/>
      <c r="KB75" s="3"/>
      <c r="KC75" s="3"/>
      <c r="KD75" s="3"/>
      <c r="KE75" s="3"/>
      <c r="KF75" s="3"/>
      <c r="KG75" s="3"/>
      <c r="KH75" s="3"/>
      <c r="KI75" s="3"/>
      <c r="KJ75" s="3"/>
      <c r="KK75" s="3"/>
      <c r="KL75" s="3"/>
      <c r="KM75" s="3"/>
      <c r="KN75" s="3"/>
      <c r="KO75" s="3"/>
      <c r="KP75" s="3"/>
      <c r="KQ75" s="3"/>
      <c r="KR75" s="3"/>
      <c r="KS75" s="3"/>
      <c r="KT75" s="3"/>
      <c r="KU75" s="3"/>
      <c r="KV75" s="3"/>
      <c r="KW75" s="3"/>
      <c r="KX75" s="3"/>
      <c r="KY75" s="3"/>
      <c r="KZ75" s="3"/>
      <c r="LA75" s="3"/>
      <c r="LB75" s="3"/>
      <c r="LC75" s="3"/>
      <c r="LD75" s="3"/>
      <c r="LE75" s="3"/>
      <c r="LF75" s="3"/>
      <c r="LG75" s="3"/>
      <c r="LH75" s="3"/>
      <c r="LI75" s="3"/>
      <c r="LJ75" s="3"/>
      <c r="LK75" s="3"/>
      <c r="LL75" s="3"/>
      <c r="LM75" s="3"/>
      <c r="LN75" s="3"/>
      <c r="LO75" s="3"/>
      <c r="LP75" s="3"/>
      <c r="LQ75" s="3"/>
      <c r="LR75" s="3"/>
      <c r="LS75" s="3"/>
      <c r="LT75" s="3"/>
      <c r="LU75" s="3"/>
      <c r="LV75" s="3"/>
      <c r="LW75" s="3"/>
      <c r="LX75" s="3"/>
      <c r="LY75" s="3"/>
      <c r="LZ75" s="3"/>
      <c r="MA75" s="3"/>
      <c r="MB75" s="3"/>
      <c r="MC75" s="3"/>
      <c r="MD75" s="3"/>
      <c r="ME75" s="3"/>
      <c r="MF75" s="3"/>
      <c r="MG75" s="3"/>
      <c r="MH75" s="3"/>
      <c r="MI75" s="3"/>
      <c r="MJ75" s="3"/>
      <c r="MK75" s="3"/>
      <c r="ML75" s="3"/>
      <c r="MM75" s="3"/>
      <c r="MN75" s="3"/>
      <c r="MO75" s="3"/>
      <c r="MP75" s="3"/>
      <c r="MQ75" s="3"/>
      <c r="MR75" s="3"/>
      <c r="MS75" s="3"/>
      <c r="MT75" s="3"/>
      <c r="MU75" s="3"/>
      <c r="MV75" s="3"/>
      <c r="MW75" s="3"/>
      <c r="MX75" s="3"/>
      <c r="MY75" s="3"/>
      <c r="MZ75" s="3"/>
      <c r="NA75" s="3"/>
      <c r="NB75" s="3"/>
      <c r="NC75" s="3"/>
      <c r="ND75" s="3"/>
      <c r="NE75" s="3"/>
      <c r="NF75" s="3"/>
      <c r="NG75" s="3"/>
      <c r="NH75" s="3"/>
      <c r="NI75" s="3"/>
      <c r="NJ75" s="3"/>
      <c r="NK75" s="3"/>
      <c r="NL75" s="3"/>
      <c r="NM75" s="3"/>
      <c r="NN75" s="3"/>
      <c r="NO75" s="3"/>
      <c r="NP75" s="3"/>
      <c r="NQ75" s="3"/>
      <c r="NR75" s="3"/>
      <c r="NS75" s="3"/>
      <c r="NT75" s="3"/>
      <c r="NU75" s="3"/>
      <c r="NV75" s="3"/>
      <c r="NW75" s="3"/>
      <c r="NX75" s="3"/>
      <c r="NY75" s="3"/>
      <c r="NZ75" s="3"/>
      <c r="OA75" s="3"/>
      <c r="OB75" s="3"/>
      <c r="OC75" s="3"/>
      <c r="OD75" s="3"/>
      <c r="OE75" s="3"/>
      <c r="OF75" s="3"/>
      <c r="OG75" s="3"/>
      <c r="OH75" s="3"/>
      <c r="OI75" s="3"/>
      <c r="OJ75" s="3"/>
      <c r="OK75" s="3"/>
      <c r="OL75" s="3"/>
      <c r="OM75" s="3"/>
      <c r="ON75" s="3"/>
      <c r="OO75" s="3"/>
      <c r="OP75" s="3"/>
      <c r="OQ75" s="3"/>
      <c r="OR75" s="3"/>
      <c r="OS75" s="3"/>
      <c r="OT75" s="3"/>
      <c r="OU75" s="3"/>
      <c r="OV75" s="3"/>
      <c r="OW75" s="3"/>
      <c r="OX75" s="3"/>
      <c r="OY75" s="3"/>
      <c r="OZ75" s="3"/>
      <c r="PA75" s="3"/>
      <c r="PB75" s="3"/>
      <c r="PC75" s="3"/>
      <c r="PD75" s="3"/>
      <c r="PE75" s="3"/>
      <c r="PF75" s="3"/>
      <c r="PG75" s="3"/>
      <c r="PH75" s="3"/>
      <c r="PI75" s="3"/>
      <c r="PJ75" s="3"/>
      <c r="PK75" s="3"/>
      <c r="PL75" s="3"/>
      <c r="PM75" s="3"/>
      <c r="PN75" s="3"/>
      <c r="PO75" s="3"/>
      <c r="PP75" s="3"/>
      <c r="PQ75" s="3"/>
      <c r="PR75" s="3"/>
      <c r="PS75" s="3"/>
      <c r="PT75" s="3"/>
      <c r="PU75" s="3"/>
      <c r="PV75" s="3"/>
      <c r="PW75" s="3"/>
      <c r="PX75" s="3"/>
      <c r="PY75" s="3"/>
      <c r="PZ75" s="3"/>
      <c r="QA75" s="3"/>
      <c r="QB75" s="3"/>
      <c r="QC75" s="3"/>
      <c r="QD75" s="3"/>
      <c r="QE75" s="3"/>
      <c r="QF75" s="3"/>
      <c r="QG75" s="3"/>
      <c r="QH75" s="3"/>
      <c r="QI75" s="3"/>
      <c r="QJ75" s="3"/>
      <c r="QK75" s="3"/>
      <c r="QL75" s="3"/>
      <c r="QM75" s="3"/>
      <c r="QN75" s="3"/>
      <c r="QO75" s="3"/>
      <c r="QP75" s="3"/>
      <c r="QQ75" s="3"/>
      <c r="QR75" s="3"/>
      <c r="QS75" s="3"/>
      <c r="QT75" s="3"/>
      <c r="QU75" s="3"/>
      <c r="QV75" s="3"/>
      <c r="QW75" s="3"/>
      <c r="QX75" s="3"/>
      <c r="QY75" s="3"/>
      <c r="QZ75" s="3"/>
      <c r="RA75" s="3"/>
      <c r="RB75" s="3"/>
      <c r="RC75" s="3"/>
      <c r="RD75" s="3"/>
      <c r="RE75" s="3"/>
      <c r="RF75" s="3"/>
      <c r="RG75" s="3"/>
      <c r="RH75" s="3"/>
      <c r="RI75" s="3"/>
      <c r="RJ75" s="3"/>
      <c r="RK75" s="3"/>
      <c r="RL75" s="3"/>
      <c r="RM75" s="3"/>
      <c r="RN75" s="3"/>
      <c r="RO75" s="3"/>
      <c r="RP75" s="3"/>
      <c r="RQ75" s="3"/>
      <c r="RR75" s="3"/>
      <c r="RS75" s="3"/>
      <c r="RT75" s="3"/>
      <c r="RU75" s="3"/>
      <c r="RV75" s="3"/>
      <c r="RW75" s="3"/>
      <c r="RX75" s="3"/>
      <c r="RY75" s="3"/>
      <c r="RZ75" s="3"/>
      <c r="SA75" s="3"/>
      <c r="SB75" s="3"/>
      <c r="SC75" s="3"/>
      <c r="SD75" s="3"/>
      <c r="SE75" s="3"/>
      <c r="SF75" s="3"/>
      <c r="SG75" s="3"/>
      <c r="SH75" s="3"/>
      <c r="SI75" s="3"/>
      <c r="SJ75" s="3"/>
      <c r="SK75" s="3"/>
      <c r="SL75" s="3"/>
      <c r="SM75" s="3"/>
      <c r="SN75" s="3"/>
      <c r="SO75" s="3"/>
      <c r="SP75" s="3"/>
      <c r="SQ75" s="3"/>
      <c r="SR75" s="3"/>
      <c r="SS75" s="3"/>
      <c r="ST75" s="3"/>
      <c r="SU75" s="3"/>
      <c r="SV75" s="3"/>
      <c r="SW75" s="3"/>
      <c r="SX75" s="3"/>
      <c r="SY75" s="3"/>
      <c r="SZ75" s="3"/>
      <c r="TA75" s="3"/>
      <c r="TB75" s="3"/>
      <c r="TC75" s="3"/>
      <c r="TD75" s="3"/>
      <c r="TE75" s="3"/>
      <c r="TF75" s="3"/>
      <c r="TG75" s="3"/>
      <c r="TH75" s="3"/>
      <c r="TI75" s="3"/>
      <c r="TJ75" s="3"/>
      <c r="TK75" s="3"/>
      <c r="TL75" s="3"/>
      <c r="TM75" s="3"/>
      <c r="TN75" s="3"/>
      <c r="TO75" s="3"/>
      <c r="TP75" s="3"/>
      <c r="TQ75" s="3"/>
      <c r="TR75" s="3"/>
      <c r="TS75" s="3"/>
      <c r="TT75" s="3"/>
      <c r="TU75" s="3"/>
      <c r="TV75" s="3"/>
      <c r="TW75" s="3"/>
      <c r="TX75" s="3"/>
      <c r="TY75" s="3"/>
      <c r="TZ75" s="3"/>
      <c r="UA75" s="3"/>
      <c r="UB75" s="3"/>
      <c r="UC75" s="3"/>
      <c r="UD75" s="3"/>
      <c r="UE75" s="3"/>
      <c r="UF75" s="3"/>
      <c r="UG75" s="3"/>
      <c r="UH75" s="3"/>
      <c r="UI75" s="3"/>
      <c r="UJ75" s="3"/>
      <c r="UK75" s="3"/>
      <c r="UL75" s="3"/>
      <c r="UM75" s="3"/>
      <c r="UN75" s="3"/>
      <c r="UO75" s="3"/>
      <c r="UP75" s="3"/>
      <c r="UQ75" s="3"/>
      <c r="UR75" s="3"/>
      <c r="US75" s="3"/>
      <c r="UT75" s="3"/>
      <c r="UU75" s="3"/>
      <c r="UV75" s="3"/>
      <c r="UW75" s="3"/>
      <c r="UX75" s="3"/>
      <c r="UY75" s="3"/>
      <c r="UZ75" s="3"/>
      <c r="VA75" s="3"/>
      <c r="VB75" s="3"/>
      <c r="VC75" s="3"/>
      <c r="VD75" s="3"/>
      <c r="VE75" s="3"/>
      <c r="VF75" s="3"/>
      <c r="VG75" s="3"/>
      <c r="VH75" s="3"/>
      <c r="VI75" s="3"/>
      <c r="VJ75" s="3"/>
      <c r="VK75" s="3"/>
      <c r="VL75" s="3"/>
      <c r="VM75" s="3"/>
      <c r="VN75" s="3"/>
      <c r="VO75" s="3"/>
      <c r="VP75" s="3"/>
      <c r="VQ75" s="3"/>
      <c r="VR75" s="3"/>
      <c r="VS75" s="3"/>
      <c r="VT75" s="3"/>
      <c r="VU75" s="3"/>
      <c r="VV75" s="3"/>
      <c r="VW75" s="3"/>
      <c r="VX75" s="3"/>
      <c r="VY75" s="3"/>
      <c r="VZ75" s="3"/>
      <c r="WA75" s="3"/>
      <c r="WB75" s="3"/>
      <c r="WC75" s="3"/>
      <c r="WD75" s="3"/>
      <c r="WE75" s="3"/>
      <c r="WF75" s="3"/>
      <c r="WG75" s="3"/>
      <c r="WH75" s="3"/>
      <c r="WI75" s="3"/>
      <c r="WJ75" s="3"/>
      <c r="WK75" s="3"/>
      <c r="WL75" s="3"/>
      <c r="WM75" s="3"/>
      <c r="WN75" s="3"/>
      <c r="WO75" s="3"/>
      <c r="WP75" s="3"/>
      <c r="WQ75" s="3"/>
      <c r="WR75" s="3"/>
      <c r="WS75" s="3"/>
      <c r="WT75" s="3"/>
      <c r="WU75" s="3"/>
      <c r="WV75" s="3"/>
      <c r="WW75" s="3"/>
      <c r="WX75" s="3"/>
      <c r="WY75" s="3"/>
      <c r="WZ75" s="3"/>
      <c r="XA75" s="3"/>
      <c r="XB75" s="3"/>
      <c r="XC75" s="3"/>
      <c r="XD75" s="3"/>
      <c r="XE75" s="3"/>
      <c r="XF75" s="3"/>
      <c r="XG75" s="3"/>
      <c r="XH75" s="3"/>
      <c r="XI75" s="3"/>
      <c r="XJ75" s="3"/>
      <c r="XK75" s="3"/>
      <c r="XL75" s="3"/>
      <c r="XM75" s="3"/>
      <c r="XN75" s="3"/>
      <c r="XO75" s="3"/>
      <c r="XP75" s="3"/>
      <c r="XQ75" s="3"/>
      <c r="XR75" s="3"/>
      <c r="XS75" s="3"/>
      <c r="XT75" s="3"/>
      <c r="XU75" s="3"/>
      <c r="XV75" s="3"/>
      <c r="XW75" s="3"/>
      <c r="XX75" s="3"/>
      <c r="XY75" s="3"/>
      <c r="XZ75" s="3"/>
      <c r="YA75" s="3"/>
      <c r="YB75" s="3"/>
      <c r="YC75" s="3"/>
      <c r="YD75" s="3"/>
      <c r="YE75" s="3"/>
      <c r="YF75" s="3"/>
      <c r="YG75" s="3"/>
      <c r="YH75" s="3"/>
      <c r="YI75" s="3"/>
      <c r="YJ75" s="3"/>
      <c r="YK75" s="3"/>
      <c r="YL75" s="3"/>
      <c r="YM75" s="3"/>
      <c r="YN75" s="3"/>
      <c r="YO75" s="3"/>
      <c r="YP75" s="3"/>
      <c r="YQ75" s="3"/>
      <c r="YR75" s="3"/>
      <c r="YS75" s="3"/>
      <c r="YT75" s="3"/>
      <c r="YU75" s="3"/>
      <c r="YV75" s="3"/>
      <c r="YW75" s="3"/>
      <c r="YX75" s="3"/>
      <c r="YY75" s="3"/>
      <c r="YZ75" s="3"/>
      <c r="ZA75" s="3"/>
      <c r="ZB75" s="3"/>
      <c r="ZC75" s="3"/>
      <c r="ZD75" s="3"/>
      <c r="ZE75" s="3"/>
      <c r="ZF75" s="3"/>
      <c r="ZG75" s="3"/>
      <c r="ZH75" s="3"/>
      <c r="ZI75" s="3"/>
      <c r="ZJ75" s="3"/>
      <c r="ZK75" s="3"/>
      <c r="ZL75" s="3"/>
      <c r="ZM75" s="3"/>
      <c r="ZN75" s="3"/>
      <c r="ZO75" s="3"/>
      <c r="ZP75" s="3"/>
      <c r="ZQ75" s="3"/>
      <c r="ZR75" s="3"/>
      <c r="ZS75" s="3"/>
      <c r="ZT75" s="3"/>
      <c r="ZU75" s="3"/>
      <c r="ZV75" s="3"/>
      <c r="ZW75" s="3"/>
      <c r="ZX75" s="3"/>
      <c r="ZY75" s="3"/>
      <c r="ZZ75" s="3"/>
      <c r="AAA75" s="3"/>
      <c r="AAB75" s="3"/>
      <c r="AAC75" s="3"/>
      <c r="AAD75" s="3"/>
      <c r="AAE75" s="3"/>
      <c r="AAF75" s="3"/>
      <c r="AAG75" s="3"/>
      <c r="AAH75" s="3"/>
      <c r="AAI75" s="3"/>
      <c r="AAJ75" s="3"/>
      <c r="AAK75" s="3"/>
      <c r="AAL75" s="3"/>
      <c r="AAM75" s="3"/>
      <c r="AAN75" s="3"/>
      <c r="AAO75" s="3"/>
      <c r="AAP75" s="3"/>
      <c r="AAQ75" s="3"/>
      <c r="AAR75" s="3"/>
      <c r="AAS75" s="3"/>
      <c r="AAT75" s="3"/>
      <c r="AAU75" s="3"/>
      <c r="AAV75" s="3"/>
      <c r="AAW75" s="3"/>
      <c r="AAX75" s="3"/>
      <c r="AAY75" s="3"/>
      <c r="AAZ75" s="3"/>
      <c r="ABA75" s="3"/>
    </row>
    <row r="76" spans="1:729" x14ac:dyDescent="0.2">
      <c r="A76" s="38"/>
      <c r="Y76" s="34"/>
      <c r="Z76" s="34"/>
      <c r="AA76" s="34"/>
      <c r="AB76" s="34"/>
      <c r="AC76" s="34"/>
      <c r="AD76" s="12"/>
      <c r="AE76" s="4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  <c r="IW76" s="3"/>
      <c r="IX76" s="3"/>
      <c r="IY76" s="3"/>
      <c r="IZ76" s="3"/>
      <c r="JA76" s="3"/>
      <c r="JB76" s="3"/>
      <c r="JC76" s="3"/>
      <c r="JD76" s="3"/>
      <c r="JE76" s="3"/>
      <c r="JF76" s="3"/>
      <c r="JG76" s="3"/>
      <c r="JH76" s="3"/>
      <c r="JI76" s="3"/>
      <c r="JJ76" s="3"/>
      <c r="JK76" s="3"/>
      <c r="JL76" s="3"/>
      <c r="JM76" s="3"/>
      <c r="JN76" s="3"/>
      <c r="JO76" s="3"/>
      <c r="JP76" s="3"/>
      <c r="JQ76" s="3"/>
      <c r="JR76" s="3"/>
      <c r="JS76" s="3"/>
      <c r="JT76" s="3"/>
      <c r="JU76" s="3"/>
      <c r="JV76" s="3"/>
      <c r="JW76" s="3"/>
      <c r="JX76" s="3"/>
      <c r="JY76" s="3"/>
      <c r="JZ76" s="3"/>
      <c r="KA76" s="3"/>
      <c r="KB76" s="3"/>
      <c r="KC76" s="3"/>
      <c r="KD76" s="3"/>
      <c r="KE76" s="3"/>
      <c r="KF76" s="3"/>
      <c r="KG76" s="3"/>
      <c r="KH76" s="3"/>
      <c r="KI76" s="3"/>
      <c r="KJ76" s="3"/>
      <c r="KK76" s="3"/>
      <c r="KL76" s="3"/>
      <c r="KM76" s="3"/>
      <c r="KN76" s="3"/>
      <c r="KO76" s="3"/>
      <c r="KP76" s="3"/>
      <c r="KQ76" s="3"/>
      <c r="KR76" s="3"/>
      <c r="KS76" s="3"/>
      <c r="KT76" s="3"/>
      <c r="KU76" s="3"/>
      <c r="KV76" s="3"/>
      <c r="KW76" s="3"/>
      <c r="KX76" s="3"/>
      <c r="KY76" s="3"/>
      <c r="KZ76" s="3"/>
      <c r="LA76" s="3"/>
      <c r="LB76" s="3"/>
      <c r="LC76" s="3"/>
      <c r="LD76" s="3"/>
      <c r="LE76" s="3"/>
      <c r="LF76" s="3"/>
      <c r="LG76" s="3"/>
      <c r="LH76" s="3"/>
      <c r="LI76" s="3"/>
      <c r="LJ76" s="3"/>
      <c r="LK76" s="3"/>
      <c r="LL76" s="3"/>
      <c r="LM76" s="3"/>
      <c r="LN76" s="3"/>
      <c r="LO76" s="3"/>
      <c r="LP76" s="3"/>
      <c r="LQ76" s="3"/>
      <c r="LR76" s="3"/>
      <c r="LS76" s="3"/>
      <c r="LT76" s="3"/>
      <c r="LU76" s="3"/>
      <c r="LV76" s="3"/>
      <c r="LW76" s="3"/>
      <c r="LX76" s="3"/>
      <c r="LY76" s="3"/>
      <c r="LZ76" s="3"/>
      <c r="MA76" s="3"/>
      <c r="MB76" s="3"/>
      <c r="MC76" s="3"/>
      <c r="MD76" s="3"/>
      <c r="ME76" s="3"/>
      <c r="MF76" s="3"/>
      <c r="MG76" s="3"/>
      <c r="MH76" s="3"/>
      <c r="MI76" s="3"/>
      <c r="MJ76" s="3"/>
      <c r="MK76" s="3"/>
      <c r="ML76" s="3"/>
      <c r="MM76" s="3"/>
      <c r="MN76" s="3"/>
      <c r="MO76" s="3"/>
      <c r="MP76" s="3"/>
      <c r="MQ76" s="3"/>
      <c r="MR76" s="3"/>
      <c r="MS76" s="3"/>
      <c r="MT76" s="3"/>
      <c r="MU76" s="3"/>
      <c r="MV76" s="3"/>
      <c r="MW76" s="3"/>
      <c r="MX76" s="3"/>
      <c r="MY76" s="3"/>
      <c r="MZ76" s="3"/>
      <c r="NA76" s="3"/>
      <c r="NB76" s="3"/>
      <c r="NC76" s="3"/>
      <c r="ND76" s="3"/>
      <c r="NE76" s="3"/>
      <c r="NF76" s="3"/>
      <c r="NG76" s="3"/>
      <c r="NH76" s="3"/>
      <c r="NI76" s="3"/>
      <c r="NJ76" s="3"/>
      <c r="NK76" s="3"/>
      <c r="NL76" s="3"/>
      <c r="NM76" s="3"/>
      <c r="NN76" s="3"/>
      <c r="NO76" s="3"/>
      <c r="NP76" s="3"/>
      <c r="NQ76" s="3"/>
      <c r="NR76" s="3"/>
      <c r="NS76" s="3"/>
      <c r="NT76" s="3"/>
      <c r="NU76" s="3"/>
      <c r="NV76" s="3"/>
      <c r="NW76" s="3"/>
      <c r="NX76" s="3"/>
      <c r="NY76" s="3"/>
      <c r="NZ76" s="3"/>
      <c r="OA76" s="3"/>
      <c r="OB76" s="3"/>
      <c r="OC76" s="3"/>
      <c r="OD76" s="3"/>
      <c r="OE76" s="3"/>
      <c r="OF76" s="3"/>
      <c r="OG76" s="3"/>
      <c r="OH76" s="3"/>
      <c r="OI76" s="3"/>
      <c r="OJ76" s="3"/>
      <c r="OK76" s="3"/>
      <c r="OL76" s="3"/>
      <c r="OM76" s="3"/>
      <c r="ON76" s="3"/>
      <c r="OO76" s="3"/>
      <c r="OP76" s="3"/>
      <c r="OQ76" s="3"/>
      <c r="OR76" s="3"/>
      <c r="OS76" s="3"/>
      <c r="OT76" s="3"/>
      <c r="OU76" s="3"/>
      <c r="OV76" s="3"/>
      <c r="OW76" s="3"/>
      <c r="OX76" s="3"/>
      <c r="OY76" s="3"/>
      <c r="OZ76" s="3"/>
      <c r="PA76" s="3"/>
      <c r="PB76" s="3"/>
      <c r="PC76" s="3"/>
      <c r="PD76" s="3"/>
      <c r="PE76" s="3"/>
      <c r="PF76" s="3"/>
      <c r="PG76" s="3"/>
      <c r="PH76" s="3"/>
      <c r="PI76" s="3"/>
      <c r="PJ76" s="3"/>
      <c r="PK76" s="3"/>
      <c r="PL76" s="3"/>
      <c r="PM76" s="3"/>
      <c r="PN76" s="3"/>
      <c r="PO76" s="3"/>
      <c r="PP76" s="3"/>
      <c r="PQ76" s="3"/>
      <c r="PR76" s="3"/>
      <c r="PS76" s="3"/>
      <c r="PT76" s="3"/>
      <c r="PU76" s="3"/>
      <c r="PV76" s="3"/>
      <c r="PW76" s="3"/>
      <c r="PX76" s="3"/>
      <c r="PY76" s="3"/>
      <c r="PZ76" s="3"/>
      <c r="QA76" s="3"/>
      <c r="QB76" s="3"/>
      <c r="QC76" s="3"/>
      <c r="QD76" s="3"/>
      <c r="QE76" s="3"/>
      <c r="QF76" s="3"/>
      <c r="QG76" s="3"/>
      <c r="QH76" s="3"/>
      <c r="QI76" s="3"/>
      <c r="QJ76" s="3"/>
      <c r="QK76" s="3"/>
      <c r="QL76" s="3"/>
      <c r="QM76" s="3"/>
      <c r="QN76" s="3"/>
      <c r="QO76" s="3"/>
      <c r="QP76" s="3"/>
      <c r="QQ76" s="3"/>
      <c r="QR76" s="3"/>
      <c r="QS76" s="3"/>
      <c r="QT76" s="3"/>
      <c r="QU76" s="3"/>
      <c r="QV76" s="3"/>
      <c r="QW76" s="3"/>
      <c r="QX76" s="3"/>
      <c r="QY76" s="3"/>
      <c r="QZ76" s="3"/>
      <c r="RA76" s="3"/>
      <c r="RB76" s="3"/>
      <c r="RC76" s="3"/>
      <c r="RD76" s="3"/>
      <c r="RE76" s="3"/>
      <c r="RF76" s="3"/>
      <c r="RG76" s="3"/>
      <c r="RH76" s="3"/>
      <c r="RI76" s="3"/>
      <c r="RJ76" s="3"/>
      <c r="RK76" s="3"/>
      <c r="RL76" s="3"/>
      <c r="RM76" s="3"/>
      <c r="RN76" s="3"/>
      <c r="RO76" s="3"/>
      <c r="RP76" s="3"/>
      <c r="RQ76" s="3"/>
      <c r="RR76" s="3"/>
      <c r="RS76" s="3"/>
      <c r="RT76" s="3"/>
      <c r="RU76" s="3"/>
      <c r="RV76" s="3"/>
      <c r="RW76" s="3"/>
      <c r="RX76" s="3"/>
      <c r="RY76" s="3"/>
      <c r="RZ76" s="3"/>
      <c r="SA76" s="3"/>
      <c r="SB76" s="3"/>
      <c r="SC76" s="3"/>
      <c r="SD76" s="3"/>
      <c r="SE76" s="3"/>
      <c r="SF76" s="3"/>
      <c r="SG76" s="3"/>
      <c r="SH76" s="3"/>
      <c r="SI76" s="3"/>
      <c r="SJ76" s="3"/>
      <c r="SK76" s="3"/>
      <c r="SL76" s="3"/>
      <c r="SM76" s="3"/>
      <c r="SN76" s="3"/>
      <c r="SO76" s="3"/>
      <c r="SP76" s="3"/>
      <c r="SQ76" s="3"/>
      <c r="SR76" s="3"/>
      <c r="SS76" s="3"/>
      <c r="ST76" s="3"/>
      <c r="SU76" s="3"/>
      <c r="SV76" s="3"/>
      <c r="SW76" s="3"/>
      <c r="SX76" s="3"/>
      <c r="SY76" s="3"/>
      <c r="SZ76" s="3"/>
      <c r="TA76" s="3"/>
      <c r="TB76" s="3"/>
      <c r="TC76" s="3"/>
      <c r="TD76" s="3"/>
      <c r="TE76" s="3"/>
      <c r="TF76" s="3"/>
      <c r="TG76" s="3"/>
      <c r="TH76" s="3"/>
      <c r="TI76" s="3"/>
      <c r="TJ76" s="3"/>
      <c r="TK76" s="3"/>
      <c r="TL76" s="3"/>
      <c r="TM76" s="3"/>
      <c r="TN76" s="3"/>
      <c r="TO76" s="3"/>
      <c r="TP76" s="3"/>
      <c r="TQ76" s="3"/>
      <c r="TR76" s="3"/>
      <c r="TS76" s="3"/>
      <c r="TT76" s="3"/>
      <c r="TU76" s="3"/>
      <c r="TV76" s="3"/>
      <c r="TW76" s="3"/>
      <c r="TX76" s="3"/>
      <c r="TY76" s="3"/>
      <c r="TZ76" s="3"/>
      <c r="UA76" s="3"/>
      <c r="UB76" s="3"/>
      <c r="UC76" s="3"/>
      <c r="UD76" s="3"/>
      <c r="UE76" s="3"/>
      <c r="UF76" s="3"/>
      <c r="UG76" s="3"/>
      <c r="UH76" s="3"/>
      <c r="UI76" s="3"/>
      <c r="UJ76" s="3"/>
      <c r="UK76" s="3"/>
      <c r="UL76" s="3"/>
      <c r="UM76" s="3"/>
      <c r="UN76" s="3"/>
      <c r="UO76" s="3"/>
      <c r="UP76" s="3"/>
      <c r="UQ76" s="3"/>
      <c r="UR76" s="3"/>
      <c r="US76" s="3"/>
      <c r="UT76" s="3"/>
      <c r="UU76" s="3"/>
      <c r="UV76" s="3"/>
      <c r="UW76" s="3"/>
      <c r="UX76" s="3"/>
      <c r="UY76" s="3"/>
      <c r="UZ76" s="3"/>
      <c r="VA76" s="3"/>
      <c r="VB76" s="3"/>
      <c r="VC76" s="3"/>
      <c r="VD76" s="3"/>
      <c r="VE76" s="3"/>
      <c r="VF76" s="3"/>
      <c r="VG76" s="3"/>
      <c r="VH76" s="3"/>
      <c r="VI76" s="3"/>
      <c r="VJ76" s="3"/>
      <c r="VK76" s="3"/>
      <c r="VL76" s="3"/>
      <c r="VM76" s="3"/>
      <c r="VN76" s="3"/>
      <c r="VO76" s="3"/>
      <c r="VP76" s="3"/>
      <c r="VQ76" s="3"/>
      <c r="VR76" s="3"/>
      <c r="VS76" s="3"/>
      <c r="VT76" s="3"/>
      <c r="VU76" s="3"/>
      <c r="VV76" s="3"/>
      <c r="VW76" s="3"/>
      <c r="VX76" s="3"/>
      <c r="VY76" s="3"/>
      <c r="VZ76" s="3"/>
      <c r="WA76" s="3"/>
      <c r="WB76" s="3"/>
      <c r="WC76" s="3"/>
      <c r="WD76" s="3"/>
      <c r="WE76" s="3"/>
      <c r="WF76" s="3"/>
      <c r="WG76" s="3"/>
      <c r="WH76" s="3"/>
      <c r="WI76" s="3"/>
      <c r="WJ76" s="3"/>
      <c r="WK76" s="3"/>
      <c r="WL76" s="3"/>
      <c r="WM76" s="3"/>
      <c r="WN76" s="3"/>
      <c r="WO76" s="3"/>
      <c r="WP76" s="3"/>
      <c r="WQ76" s="3"/>
      <c r="WR76" s="3"/>
      <c r="WS76" s="3"/>
      <c r="WT76" s="3"/>
      <c r="WU76" s="3"/>
      <c r="WV76" s="3"/>
      <c r="WW76" s="3"/>
      <c r="WX76" s="3"/>
      <c r="WY76" s="3"/>
      <c r="WZ76" s="3"/>
      <c r="XA76" s="3"/>
      <c r="XB76" s="3"/>
      <c r="XC76" s="3"/>
      <c r="XD76" s="3"/>
      <c r="XE76" s="3"/>
      <c r="XF76" s="3"/>
      <c r="XG76" s="3"/>
      <c r="XH76" s="3"/>
      <c r="XI76" s="3"/>
      <c r="XJ76" s="3"/>
      <c r="XK76" s="3"/>
      <c r="XL76" s="3"/>
      <c r="XM76" s="3"/>
      <c r="XN76" s="3"/>
      <c r="XO76" s="3"/>
      <c r="XP76" s="3"/>
      <c r="XQ76" s="3"/>
      <c r="XR76" s="3"/>
      <c r="XS76" s="3"/>
      <c r="XT76" s="3"/>
      <c r="XU76" s="3"/>
      <c r="XV76" s="3"/>
      <c r="XW76" s="3"/>
      <c r="XX76" s="3"/>
      <c r="XY76" s="3"/>
      <c r="XZ76" s="3"/>
      <c r="YA76" s="3"/>
      <c r="YB76" s="3"/>
      <c r="YC76" s="3"/>
      <c r="YD76" s="3"/>
      <c r="YE76" s="3"/>
      <c r="YF76" s="3"/>
      <c r="YG76" s="3"/>
      <c r="YH76" s="3"/>
      <c r="YI76" s="3"/>
      <c r="YJ76" s="3"/>
      <c r="YK76" s="3"/>
      <c r="YL76" s="3"/>
      <c r="YM76" s="3"/>
      <c r="YN76" s="3"/>
      <c r="YO76" s="3"/>
      <c r="YP76" s="3"/>
      <c r="YQ76" s="3"/>
      <c r="YR76" s="3"/>
      <c r="YS76" s="3"/>
      <c r="YT76" s="3"/>
      <c r="YU76" s="3"/>
      <c r="YV76" s="3"/>
      <c r="YW76" s="3"/>
      <c r="YX76" s="3"/>
      <c r="YY76" s="3"/>
      <c r="YZ76" s="3"/>
      <c r="ZA76" s="3"/>
      <c r="ZB76" s="3"/>
      <c r="ZC76" s="3"/>
      <c r="ZD76" s="3"/>
      <c r="ZE76" s="3"/>
      <c r="ZF76" s="3"/>
      <c r="ZG76" s="3"/>
      <c r="ZH76" s="3"/>
      <c r="ZI76" s="3"/>
      <c r="ZJ76" s="3"/>
      <c r="ZK76" s="3"/>
      <c r="ZL76" s="3"/>
      <c r="ZM76" s="3"/>
      <c r="ZN76" s="3"/>
      <c r="ZO76" s="3"/>
      <c r="ZP76" s="3"/>
      <c r="ZQ76" s="3"/>
      <c r="ZR76" s="3"/>
      <c r="ZS76" s="3"/>
      <c r="ZT76" s="3"/>
      <c r="ZU76" s="3"/>
      <c r="ZV76" s="3"/>
      <c r="ZW76" s="3"/>
      <c r="ZX76" s="3"/>
      <c r="ZY76" s="3"/>
      <c r="ZZ76" s="3"/>
      <c r="AAA76" s="3"/>
      <c r="AAB76" s="3"/>
      <c r="AAC76" s="3"/>
      <c r="AAD76" s="3"/>
      <c r="AAE76" s="3"/>
      <c r="AAF76" s="3"/>
      <c r="AAG76" s="3"/>
      <c r="AAH76" s="3"/>
      <c r="AAI76" s="3"/>
      <c r="AAJ76" s="3"/>
      <c r="AAK76" s="3"/>
      <c r="AAL76" s="3"/>
      <c r="AAM76" s="3"/>
      <c r="AAN76" s="3"/>
      <c r="AAO76" s="3"/>
      <c r="AAP76" s="3"/>
      <c r="AAQ76" s="3"/>
      <c r="AAR76" s="3"/>
      <c r="AAS76" s="3"/>
      <c r="AAT76" s="3"/>
      <c r="AAU76" s="3"/>
      <c r="AAV76" s="3"/>
      <c r="AAW76" s="3"/>
      <c r="AAX76" s="3"/>
      <c r="AAY76" s="3"/>
      <c r="AAZ76" s="3"/>
      <c r="ABA76" s="3"/>
    </row>
    <row r="77" spans="1:729" x14ac:dyDescent="0.2">
      <c r="A77" s="38"/>
      <c r="Y77" s="34"/>
      <c r="Z77" s="34"/>
      <c r="AA77" s="34"/>
      <c r="AB77" s="34"/>
      <c r="AC77" s="34"/>
      <c r="AD77" s="12"/>
      <c r="AE77" s="4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  <c r="IW77" s="3"/>
      <c r="IX77" s="3"/>
      <c r="IY77" s="3"/>
      <c r="IZ77" s="3"/>
      <c r="JA77" s="3"/>
      <c r="JB77" s="3"/>
      <c r="JC77" s="3"/>
      <c r="JD77" s="3"/>
      <c r="JE77" s="3"/>
      <c r="JF77" s="3"/>
      <c r="JG77" s="3"/>
      <c r="JH77" s="3"/>
      <c r="JI77" s="3"/>
      <c r="JJ77" s="3"/>
      <c r="JK77" s="3"/>
      <c r="JL77" s="3"/>
      <c r="JM77" s="3"/>
      <c r="JN77" s="3"/>
      <c r="JO77" s="3"/>
      <c r="JP77" s="3"/>
      <c r="JQ77" s="3"/>
      <c r="JR77" s="3"/>
      <c r="JS77" s="3"/>
      <c r="JT77" s="3"/>
      <c r="JU77" s="3"/>
      <c r="JV77" s="3"/>
      <c r="JW77" s="3"/>
      <c r="JX77" s="3"/>
      <c r="JY77" s="3"/>
      <c r="JZ77" s="3"/>
      <c r="KA77" s="3"/>
      <c r="KB77" s="3"/>
      <c r="KC77" s="3"/>
      <c r="KD77" s="3"/>
      <c r="KE77" s="3"/>
      <c r="KF77" s="3"/>
      <c r="KG77" s="3"/>
      <c r="KH77" s="3"/>
      <c r="KI77" s="3"/>
      <c r="KJ77" s="3"/>
      <c r="KK77" s="3"/>
      <c r="KL77" s="3"/>
      <c r="KM77" s="3"/>
      <c r="KN77" s="3"/>
      <c r="KO77" s="3"/>
      <c r="KP77" s="3"/>
      <c r="KQ77" s="3"/>
      <c r="KR77" s="3"/>
      <c r="KS77" s="3"/>
      <c r="KT77" s="3"/>
      <c r="KU77" s="3"/>
      <c r="KV77" s="3"/>
      <c r="KW77" s="3"/>
      <c r="KX77" s="3"/>
      <c r="KY77" s="3"/>
      <c r="KZ77" s="3"/>
      <c r="LA77" s="3"/>
      <c r="LB77" s="3"/>
      <c r="LC77" s="3"/>
      <c r="LD77" s="3"/>
      <c r="LE77" s="3"/>
      <c r="LF77" s="3"/>
      <c r="LG77" s="3"/>
      <c r="LH77" s="3"/>
      <c r="LI77" s="3"/>
      <c r="LJ77" s="3"/>
      <c r="LK77" s="3"/>
      <c r="LL77" s="3"/>
      <c r="LM77" s="3"/>
      <c r="LN77" s="3"/>
      <c r="LO77" s="3"/>
      <c r="LP77" s="3"/>
      <c r="LQ77" s="3"/>
      <c r="LR77" s="3"/>
      <c r="LS77" s="3"/>
      <c r="LT77" s="3"/>
      <c r="LU77" s="3"/>
      <c r="LV77" s="3"/>
      <c r="LW77" s="3"/>
      <c r="LX77" s="3"/>
      <c r="LY77" s="3"/>
      <c r="LZ77" s="3"/>
      <c r="MA77" s="3"/>
      <c r="MB77" s="3"/>
      <c r="MC77" s="3"/>
      <c r="MD77" s="3"/>
      <c r="ME77" s="3"/>
      <c r="MF77" s="3"/>
      <c r="MG77" s="3"/>
      <c r="MH77" s="3"/>
      <c r="MI77" s="3"/>
      <c r="MJ77" s="3"/>
      <c r="MK77" s="3"/>
      <c r="ML77" s="3"/>
      <c r="MM77" s="3"/>
      <c r="MN77" s="3"/>
      <c r="MO77" s="3"/>
      <c r="MP77" s="3"/>
      <c r="MQ77" s="3"/>
      <c r="MR77" s="3"/>
      <c r="MS77" s="3"/>
      <c r="MT77" s="3"/>
      <c r="MU77" s="3"/>
      <c r="MV77" s="3"/>
      <c r="MW77" s="3"/>
      <c r="MX77" s="3"/>
      <c r="MY77" s="3"/>
      <c r="MZ77" s="3"/>
      <c r="NA77" s="3"/>
      <c r="NB77" s="3"/>
      <c r="NC77" s="3"/>
      <c r="ND77" s="3"/>
      <c r="NE77" s="3"/>
      <c r="NF77" s="3"/>
      <c r="NG77" s="3"/>
      <c r="NH77" s="3"/>
      <c r="NI77" s="3"/>
      <c r="NJ77" s="3"/>
      <c r="NK77" s="3"/>
      <c r="NL77" s="3"/>
      <c r="NM77" s="3"/>
      <c r="NN77" s="3"/>
      <c r="NO77" s="3"/>
      <c r="NP77" s="3"/>
      <c r="NQ77" s="3"/>
      <c r="NR77" s="3"/>
      <c r="NS77" s="3"/>
      <c r="NT77" s="3"/>
      <c r="NU77" s="3"/>
      <c r="NV77" s="3"/>
      <c r="NW77" s="3"/>
      <c r="NX77" s="3"/>
      <c r="NY77" s="3"/>
      <c r="NZ77" s="3"/>
      <c r="OA77" s="3"/>
      <c r="OB77" s="3"/>
      <c r="OC77" s="3"/>
      <c r="OD77" s="3"/>
      <c r="OE77" s="3"/>
      <c r="OF77" s="3"/>
      <c r="OG77" s="3"/>
      <c r="OH77" s="3"/>
      <c r="OI77" s="3"/>
      <c r="OJ77" s="3"/>
      <c r="OK77" s="3"/>
      <c r="OL77" s="3"/>
      <c r="OM77" s="3"/>
      <c r="ON77" s="3"/>
      <c r="OO77" s="3"/>
      <c r="OP77" s="3"/>
      <c r="OQ77" s="3"/>
      <c r="OR77" s="3"/>
      <c r="OS77" s="3"/>
      <c r="OT77" s="3"/>
      <c r="OU77" s="3"/>
      <c r="OV77" s="3"/>
      <c r="OW77" s="3"/>
      <c r="OX77" s="3"/>
      <c r="OY77" s="3"/>
      <c r="OZ77" s="3"/>
      <c r="PA77" s="3"/>
      <c r="PB77" s="3"/>
      <c r="PC77" s="3"/>
      <c r="PD77" s="3"/>
      <c r="PE77" s="3"/>
      <c r="PF77" s="3"/>
      <c r="PG77" s="3"/>
      <c r="PH77" s="3"/>
      <c r="PI77" s="3"/>
      <c r="PJ77" s="3"/>
      <c r="PK77" s="3"/>
      <c r="PL77" s="3"/>
      <c r="PM77" s="3"/>
      <c r="PN77" s="3"/>
      <c r="PO77" s="3"/>
      <c r="PP77" s="3"/>
      <c r="PQ77" s="3"/>
      <c r="PR77" s="3"/>
      <c r="PS77" s="3"/>
      <c r="PT77" s="3"/>
      <c r="PU77" s="3"/>
      <c r="PV77" s="3"/>
      <c r="PW77" s="3"/>
      <c r="PX77" s="3"/>
      <c r="PY77" s="3"/>
      <c r="PZ77" s="3"/>
      <c r="QA77" s="3"/>
      <c r="QB77" s="3"/>
      <c r="QC77" s="3"/>
      <c r="QD77" s="3"/>
      <c r="QE77" s="3"/>
      <c r="QF77" s="3"/>
      <c r="QG77" s="3"/>
      <c r="QH77" s="3"/>
      <c r="QI77" s="3"/>
      <c r="QJ77" s="3"/>
      <c r="QK77" s="3"/>
      <c r="QL77" s="3"/>
      <c r="QM77" s="3"/>
      <c r="QN77" s="3"/>
      <c r="QO77" s="3"/>
      <c r="QP77" s="3"/>
      <c r="QQ77" s="3"/>
      <c r="QR77" s="3"/>
      <c r="QS77" s="3"/>
      <c r="QT77" s="3"/>
      <c r="QU77" s="3"/>
      <c r="QV77" s="3"/>
      <c r="QW77" s="3"/>
      <c r="QX77" s="3"/>
      <c r="QY77" s="3"/>
      <c r="QZ77" s="3"/>
      <c r="RA77" s="3"/>
      <c r="RB77" s="3"/>
      <c r="RC77" s="3"/>
      <c r="RD77" s="3"/>
      <c r="RE77" s="3"/>
      <c r="RF77" s="3"/>
      <c r="RG77" s="3"/>
      <c r="RH77" s="3"/>
      <c r="RI77" s="3"/>
      <c r="RJ77" s="3"/>
      <c r="RK77" s="3"/>
      <c r="RL77" s="3"/>
      <c r="RM77" s="3"/>
      <c r="RN77" s="3"/>
      <c r="RO77" s="3"/>
      <c r="RP77" s="3"/>
      <c r="RQ77" s="3"/>
      <c r="RR77" s="3"/>
      <c r="RS77" s="3"/>
      <c r="RT77" s="3"/>
      <c r="RU77" s="3"/>
      <c r="RV77" s="3"/>
      <c r="RW77" s="3"/>
      <c r="RX77" s="3"/>
      <c r="RY77" s="3"/>
      <c r="RZ77" s="3"/>
      <c r="SA77" s="3"/>
      <c r="SB77" s="3"/>
      <c r="SC77" s="3"/>
      <c r="SD77" s="3"/>
      <c r="SE77" s="3"/>
      <c r="SF77" s="3"/>
      <c r="SG77" s="3"/>
      <c r="SH77" s="3"/>
      <c r="SI77" s="3"/>
      <c r="SJ77" s="3"/>
      <c r="SK77" s="3"/>
      <c r="SL77" s="3"/>
      <c r="SM77" s="3"/>
      <c r="SN77" s="3"/>
      <c r="SO77" s="3"/>
      <c r="SP77" s="3"/>
      <c r="SQ77" s="3"/>
      <c r="SR77" s="3"/>
      <c r="SS77" s="3"/>
      <c r="ST77" s="3"/>
      <c r="SU77" s="3"/>
      <c r="SV77" s="3"/>
      <c r="SW77" s="3"/>
      <c r="SX77" s="3"/>
      <c r="SY77" s="3"/>
      <c r="SZ77" s="3"/>
      <c r="TA77" s="3"/>
      <c r="TB77" s="3"/>
      <c r="TC77" s="3"/>
      <c r="TD77" s="3"/>
      <c r="TE77" s="3"/>
      <c r="TF77" s="3"/>
      <c r="TG77" s="3"/>
      <c r="TH77" s="3"/>
      <c r="TI77" s="3"/>
      <c r="TJ77" s="3"/>
      <c r="TK77" s="3"/>
      <c r="TL77" s="3"/>
      <c r="TM77" s="3"/>
      <c r="TN77" s="3"/>
      <c r="TO77" s="3"/>
      <c r="TP77" s="3"/>
      <c r="TQ77" s="3"/>
      <c r="TR77" s="3"/>
      <c r="TS77" s="3"/>
      <c r="TT77" s="3"/>
      <c r="TU77" s="3"/>
      <c r="TV77" s="3"/>
      <c r="TW77" s="3"/>
      <c r="TX77" s="3"/>
      <c r="TY77" s="3"/>
      <c r="TZ77" s="3"/>
      <c r="UA77" s="3"/>
      <c r="UB77" s="3"/>
      <c r="UC77" s="3"/>
      <c r="UD77" s="3"/>
      <c r="UE77" s="3"/>
      <c r="UF77" s="3"/>
      <c r="UG77" s="3"/>
      <c r="UH77" s="3"/>
      <c r="UI77" s="3"/>
      <c r="UJ77" s="3"/>
      <c r="UK77" s="3"/>
      <c r="UL77" s="3"/>
      <c r="UM77" s="3"/>
      <c r="UN77" s="3"/>
      <c r="UO77" s="3"/>
      <c r="UP77" s="3"/>
      <c r="UQ77" s="3"/>
      <c r="UR77" s="3"/>
      <c r="US77" s="3"/>
      <c r="UT77" s="3"/>
      <c r="UU77" s="3"/>
      <c r="UV77" s="3"/>
      <c r="UW77" s="3"/>
      <c r="UX77" s="3"/>
      <c r="UY77" s="3"/>
      <c r="UZ77" s="3"/>
      <c r="VA77" s="3"/>
      <c r="VB77" s="3"/>
      <c r="VC77" s="3"/>
      <c r="VD77" s="3"/>
      <c r="VE77" s="3"/>
      <c r="VF77" s="3"/>
      <c r="VG77" s="3"/>
      <c r="VH77" s="3"/>
      <c r="VI77" s="3"/>
      <c r="VJ77" s="3"/>
      <c r="VK77" s="3"/>
      <c r="VL77" s="3"/>
      <c r="VM77" s="3"/>
      <c r="VN77" s="3"/>
      <c r="VO77" s="3"/>
      <c r="VP77" s="3"/>
      <c r="VQ77" s="3"/>
      <c r="VR77" s="3"/>
      <c r="VS77" s="3"/>
      <c r="VT77" s="3"/>
      <c r="VU77" s="3"/>
      <c r="VV77" s="3"/>
      <c r="VW77" s="3"/>
      <c r="VX77" s="3"/>
      <c r="VY77" s="3"/>
      <c r="VZ77" s="3"/>
      <c r="WA77" s="3"/>
      <c r="WB77" s="3"/>
      <c r="WC77" s="3"/>
      <c r="WD77" s="3"/>
      <c r="WE77" s="3"/>
      <c r="WF77" s="3"/>
      <c r="WG77" s="3"/>
      <c r="WH77" s="3"/>
      <c r="WI77" s="3"/>
      <c r="WJ77" s="3"/>
      <c r="WK77" s="3"/>
      <c r="WL77" s="3"/>
      <c r="WM77" s="3"/>
      <c r="WN77" s="3"/>
      <c r="WO77" s="3"/>
      <c r="WP77" s="3"/>
      <c r="WQ77" s="3"/>
      <c r="WR77" s="3"/>
      <c r="WS77" s="3"/>
      <c r="WT77" s="3"/>
      <c r="WU77" s="3"/>
      <c r="WV77" s="3"/>
      <c r="WW77" s="3"/>
      <c r="WX77" s="3"/>
      <c r="WY77" s="3"/>
      <c r="WZ77" s="3"/>
      <c r="XA77" s="3"/>
      <c r="XB77" s="3"/>
      <c r="XC77" s="3"/>
      <c r="XD77" s="3"/>
      <c r="XE77" s="3"/>
      <c r="XF77" s="3"/>
      <c r="XG77" s="3"/>
      <c r="XH77" s="3"/>
      <c r="XI77" s="3"/>
      <c r="XJ77" s="3"/>
      <c r="XK77" s="3"/>
      <c r="XL77" s="3"/>
      <c r="XM77" s="3"/>
      <c r="XN77" s="3"/>
      <c r="XO77" s="3"/>
      <c r="XP77" s="3"/>
      <c r="XQ77" s="3"/>
      <c r="XR77" s="3"/>
      <c r="XS77" s="3"/>
      <c r="XT77" s="3"/>
      <c r="XU77" s="3"/>
      <c r="XV77" s="3"/>
      <c r="XW77" s="3"/>
      <c r="XX77" s="3"/>
      <c r="XY77" s="3"/>
      <c r="XZ77" s="3"/>
      <c r="YA77" s="3"/>
      <c r="YB77" s="3"/>
      <c r="YC77" s="3"/>
      <c r="YD77" s="3"/>
      <c r="YE77" s="3"/>
      <c r="YF77" s="3"/>
      <c r="YG77" s="3"/>
      <c r="YH77" s="3"/>
      <c r="YI77" s="3"/>
      <c r="YJ77" s="3"/>
      <c r="YK77" s="3"/>
      <c r="YL77" s="3"/>
      <c r="YM77" s="3"/>
      <c r="YN77" s="3"/>
      <c r="YO77" s="3"/>
      <c r="YP77" s="3"/>
      <c r="YQ77" s="3"/>
      <c r="YR77" s="3"/>
      <c r="YS77" s="3"/>
      <c r="YT77" s="3"/>
      <c r="YU77" s="3"/>
      <c r="YV77" s="3"/>
      <c r="YW77" s="3"/>
      <c r="YX77" s="3"/>
      <c r="YY77" s="3"/>
      <c r="YZ77" s="3"/>
      <c r="ZA77" s="3"/>
      <c r="ZB77" s="3"/>
      <c r="ZC77" s="3"/>
      <c r="ZD77" s="3"/>
      <c r="ZE77" s="3"/>
      <c r="ZF77" s="3"/>
      <c r="ZG77" s="3"/>
      <c r="ZH77" s="3"/>
      <c r="ZI77" s="3"/>
      <c r="ZJ77" s="3"/>
      <c r="ZK77" s="3"/>
      <c r="ZL77" s="3"/>
      <c r="ZM77" s="3"/>
      <c r="ZN77" s="3"/>
      <c r="ZO77" s="3"/>
      <c r="ZP77" s="3"/>
      <c r="ZQ77" s="3"/>
      <c r="ZR77" s="3"/>
      <c r="ZS77" s="3"/>
      <c r="ZT77" s="3"/>
      <c r="ZU77" s="3"/>
      <c r="ZV77" s="3"/>
      <c r="ZW77" s="3"/>
      <c r="ZX77" s="3"/>
      <c r="ZY77" s="3"/>
      <c r="ZZ77" s="3"/>
      <c r="AAA77" s="3"/>
      <c r="AAB77" s="3"/>
      <c r="AAC77" s="3"/>
      <c r="AAD77" s="3"/>
      <c r="AAE77" s="3"/>
      <c r="AAF77" s="3"/>
      <c r="AAG77" s="3"/>
      <c r="AAH77" s="3"/>
      <c r="AAI77" s="3"/>
      <c r="AAJ77" s="3"/>
      <c r="AAK77" s="3"/>
      <c r="AAL77" s="3"/>
      <c r="AAM77" s="3"/>
      <c r="AAN77" s="3"/>
      <c r="AAO77" s="3"/>
      <c r="AAP77" s="3"/>
      <c r="AAQ77" s="3"/>
      <c r="AAR77" s="3"/>
      <c r="AAS77" s="3"/>
      <c r="AAT77" s="3"/>
      <c r="AAU77" s="3"/>
      <c r="AAV77" s="3"/>
      <c r="AAW77" s="3"/>
      <c r="AAX77" s="3"/>
      <c r="AAY77" s="3"/>
      <c r="AAZ77" s="3"/>
      <c r="ABA77" s="3"/>
    </row>
    <row r="78" spans="1:729" x14ac:dyDescent="0.2">
      <c r="Y78" s="34"/>
      <c r="Z78" s="34"/>
      <c r="AA78" s="34"/>
      <c r="AB78" s="34"/>
      <c r="AC78" s="34"/>
      <c r="AD78" s="12"/>
      <c r="AE78" s="4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  <c r="IW78" s="3"/>
      <c r="IX78" s="3"/>
      <c r="IY78" s="3"/>
      <c r="IZ78" s="3"/>
      <c r="JA78" s="3"/>
      <c r="JB78" s="3"/>
      <c r="JC78" s="3"/>
      <c r="JD78" s="3"/>
      <c r="JE78" s="3"/>
      <c r="JF78" s="3"/>
      <c r="JG78" s="3"/>
      <c r="JH78" s="3"/>
      <c r="JI78" s="3"/>
      <c r="JJ78" s="3"/>
      <c r="JK78" s="3"/>
      <c r="JL78" s="3"/>
      <c r="JM78" s="3"/>
      <c r="JN78" s="3"/>
      <c r="JO78" s="3"/>
      <c r="JP78" s="3"/>
      <c r="JQ78" s="3"/>
      <c r="JR78" s="3"/>
      <c r="JS78" s="3"/>
      <c r="JT78" s="3"/>
      <c r="JU78" s="3"/>
      <c r="JV78" s="3"/>
      <c r="JW78" s="3"/>
      <c r="JX78" s="3"/>
      <c r="JY78" s="3"/>
      <c r="JZ78" s="3"/>
      <c r="KA78" s="3"/>
      <c r="KB78" s="3"/>
      <c r="KC78" s="3"/>
      <c r="KD78" s="3"/>
      <c r="KE78" s="3"/>
      <c r="KF78" s="3"/>
      <c r="KG78" s="3"/>
      <c r="KH78" s="3"/>
      <c r="KI78" s="3"/>
      <c r="KJ78" s="3"/>
      <c r="KK78" s="3"/>
      <c r="KL78" s="3"/>
      <c r="KM78" s="3"/>
      <c r="KN78" s="3"/>
      <c r="KO78" s="3"/>
      <c r="KP78" s="3"/>
      <c r="KQ78" s="3"/>
      <c r="KR78" s="3"/>
      <c r="KS78" s="3"/>
      <c r="KT78" s="3"/>
      <c r="KU78" s="3"/>
      <c r="KV78" s="3"/>
      <c r="KW78" s="3"/>
      <c r="KX78" s="3"/>
      <c r="KY78" s="3"/>
      <c r="KZ78" s="3"/>
      <c r="LA78" s="3"/>
      <c r="LB78" s="3"/>
      <c r="LC78" s="3"/>
      <c r="LD78" s="3"/>
      <c r="LE78" s="3"/>
      <c r="LF78" s="3"/>
      <c r="LG78" s="3"/>
      <c r="LH78" s="3"/>
      <c r="LI78" s="3"/>
      <c r="LJ78" s="3"/>
      <c r="LK78" s="3"/>
      <c r="LL78" s="3"/>
      <c r="LM78" s="3"/>
      <c r="LN78" s="3"/>
      <c r="LO78" s="3"/>
      <c r="LP78" s="3"/>
      <c r="LQ78" s="3"/>
      <c r="LR78" s="3"/>
      <c r="LS78" s="3"/>
      <c r="LT78" s="3"/>
      <c r="LU78" s="3"/>
      <c r="LV78" s="3"/>
      <c r="LW78" s="3"/>
      <c r="LX78" s="3"/>
      <c r="LY78" s="3"/>
      <c r="LZ78" s="3"/>
      <c r="MA78" s="3"/>
      <c r="MB78" s="3"/>
      <c r="MC78" s="3"/>
      <c r="MD78" s="3"/>
      <c r="ME78" s="3"/>
      <c r="MF78" s="3"/>
      <c r="MG78" s="3"/>
      <c r="MH78" s="3"/>
      <c r="MI78" s="3"/>
      <c r="MJ78" s="3"/>
      <c r="MK78" s="3"/>
      <c r="ML78" s="3"/>
      <c r="MM78" s="3"/>
      <c r="MN78" s="3"/>
      <c r="MO78" s="3"/>
      <c r="MP78" s="3"/>
      <c r="MQ78" s="3"/>
      <c r="MR78" s="3"/>
      <c r="MS78" s="3"/>
      <c r="MT78" s="3"/>
      <c r="MU78" s="3"/>
      <c r="MV78" s="3"/>
      <c r="MW78" s="3"/>
      <c r="MX78" s="3"/>
      <c r="MY78" s="3"/>
      <c r="MZ78" s="3"/>
      <c r="NA78" s="3"/>
      <c r="NB78" s="3"/>
      <c r="NC78" s="3"/>
      <c r="ND78" s="3"/>
      <c r="NE78" s="3"/>
      <c r="NF78" s="3"/>
      <c r="NG78" s="3"/>
      <c r="NH78" s="3"/>
      <c r="NI78" s="3"/>
      <c r="NJ78" s="3"/>
      <c r="NK78" s="3"/>
      <c r="NL78" s="3"/>
      <c r="NM78" s="3"/>
      <c r="NN78" s="3"/>
      <c r="NO78" s="3"/>
      <c r="NP78" s="3"/>
      <c r="NQ78" s="3"/>
      <c r="NR78" s="3"/>
      <c r="NS78" s="3"/>
      <c r="NT78" s="3"/>
      <c r="NU78" s="3"/>
      <c r="NV78" s="3"/>
      <c r="NW78" s="3"/>
      <c r="NX78" s="3"/>
      <c r="NY78" s="3"/>
      <c r="NZ78" s="3"/>
      <c r="OA78" s="3"/>
      <c r="OB78" s="3"/>
      <c r="OC78" s="3"/>
      <c r="OD78" s="3"/>
      <c r="OE78" s="3"/>
      <c r="OF78" s="3"/>
      <c r="OG78" s="3"/>
      <c r="OH78" s="3"/>
      <c r="OI78" s="3"/>
      <c r="OJ78" s="3"/>
      <c r="OK78" s="3"/>
      <c r="OL78" s="3"/>
      <c r="OM78" s="3"/>
      <c r="ON78" s="3"/>
      <c r="OO78" s="3"/>
      <c r="OP78" s="3"/>
      <c r="OQ78" s="3"/>
      <c r="OR78" s="3"/>
      <c r="OS78" s="3"/>
      <c r="OT78" s="3"/>
      <c r="OU78" s="3"/>
      <c r="OV78" s="3"/>
      <c r="OW78" s="3"/>
      <c r="OX78" s="3"/>
      <c r="OY78" s="3"/>
      <c r="OZ78" s="3"/>
      <c r="PA78" s="3"/>
      <c r="PB78" s="3"/>
      <c r="PC78" s="3"/>
      <c r="PD78" s="3"/>
      <c r="PE78" s="3"/>
      <c r="PF78" s="3"/>
      <c r="PG78" s="3"/>
      <c r="PH78" s="3"/>
      <c r="PI78" s="3"/>
      <c r="PJ78" s="3"/>
      <c r="PK78" s="3"/>
      <c r="PL78" s="3"/>
      <c r="PM78" s="3"/>
      <c r="PN78" s="3"/>
      <c r="PO78" s="3"/>
      <c r="PP78" s="3"/>
      <c r="PQ78" s="3"/>
      <c r="PR78" s="3"/>
      <c r="PS78" s="3"/>
      <c r="PT78" s="3"/>
      <c r="PU78" s="3"/>
      <c r="PV78" s="3"/>
      <c r="PW78" s="3"/>
      <c r="PX78" s="3"/>
      <c r="PY78" s="3"/>
      <c r="PZ78" s="3"/>
      <c r="QA78" s="3"/>
      <c r="QB78" s="3"/>
      <c r="QC78" s="3"/>
      <c r="QD78" s="3"/>
      <c r="QE78" s="3"/>
      <c r="QF78" s="3"/>
      <c r="QG78" s="3"/>
      <c r="QH78" s="3"/>
      <c r="QI78" s="3"/>
      <c r="QJ78" s="3"/>
      <c r="QK78" s="3"/>
      <c r="QL78" s="3"/>
      <c r="QM78" s="3"/>
      <c r="QN78" s="3"/>
      <c r="QO78" s="3"/>
      <c r="QP78" s="3"/>
      <c r="QQ78" s="3"/>
      <c r="QR78" s="3"/>
      <c r="QS78" s="3"/>
      <c r="QT78" s="3"/>
      <c r="QU78" s="3"/>
      <c r="QV78" s="3"/>
      <c r="QW78" s="3"/>
      <c r="QX78" s="3"/>
      <c r="QY78" s="3"/>
      <c r="QZ78" s="3"/>
      <c r="RA78" s="3"/>
      <c r="RB78" s="3"/>
      <c r="RC78" s="3"/>
      <c r="RD78" s="3"/>
      <c r="RE78" s="3"/>
      <c r="RF78" s="3"/>
      <c r="RG78" s="3"/>
      <c r="RH78" s="3"/>
      <c r="RI78" s="3"/>
      <c r="RJ78" s="3"/>
      <c r="RK78" s="3"/>
      <c r="RL78" s="3"/>
      <c r="RM78" s="3"/>
      <c r="RN78" s="3"/>
      <c r="RO78" s="3"/>
      <c r="RP78" s="3"/>
      <c r="RQ78" s="3"/>
      <c r="RR78" s="3"/>
      <c r="RS78" s="3"/>
      <c r="RT78" s="3"/>
      <c r="RU78" s="3"/>
      <c r="RV78" s="3"/>
      <c r="RW78" s="3"/>
      <c r="RX78" s="3"/>
      <c r="RY78" s="3"/>
      <c r="RZ78" s="3"/>
      <c r="SA78" s="3"/>
      <c r="SB78" s="3"/>
      <c r="SC78" s="3"/>
      <c r="SD78" s="3"/>
      <c r="SE78" s="3"/>
      <c r="SF78" s="3"/>
      <c r="SG78" s="3"/>
      <c r="SH78" s="3"/>
      <c r="SI78" s="3"/>
      <c r="SJ78" s="3"/>
      <c r="SK78" s="3"/>
      <c r="SL78" s="3"/>
      <c r="SM78" s="3"/>
      <c r="SN78" s="3"/>
      <c r="SO78" s="3"/>
      <c r="SP78" s="3"/>
      <c r="SQ78" s="3"/>
      <c r="SR78" s="3"/>
      <c r="SS78" s="3"/>
      <c r="ST78" s="3"/>
      <c r="SU78" s="3"/>
      <c r="SV78" s="3"/>
      <c r="SW78" s="3"/>
      <c r="SX78" s="3"/>
      <c r="SY78" s="3"/>
      <c r="SZ78" s="3"/>
      <c r="TA78" s="3"/>
      <c r="TB78" s="3"/>
      <c r="TC78" s="3"/>
      <c r="TD78" s="3"/>
      <c r="TE78" s="3"/>
      <c r="TF78" s="3"/>
      <c r="TG78" s="3"/>
      <c r="TH78" s="3"/>
      <c r="TI78" s="3"/>
      <c r="TJ78" s="3"/>
      <c r="TK78" s="3"/>
      <c r="TL78" s="3"/>
      <c r="TM78" s="3"/>
      <c r="TN78" s="3"/>
      <c r="TO78" s="3"/>
      <c r="TP78" s="3"/>
      <c r="TQ78" s="3"/>
      <c r="TR78" s="3"/>
      <c r="TS78" s="3"/>
      <c r="TT78" s="3"/>
      <c r="TU78" s="3"/>
      <c r="TV78" s="3"/>
      <c r="TW78" s="3"/>
      <c r="TX78" s="3"/>
      <c r="TY78" s="3"/>
      <c r="TZ78" s="3"/>
      <c r="UA78" s="3"/>
      <c r="UB78" s="3"/>
      <c r="UC78" s="3"/>
      <c r="UD78" s="3"/>
      <c r="UE78" s="3"/>
      <c r="UF78" s="3"/>
      <c r="UG78" s="3"/>
      <c r="UH78" s="3"/>
      <c r="UI78" s="3"/>
      <c r="UJ78" s="3"/>
      <c r="UK78" s="3"/>
      <c r="UL78" s="3"/>
      <c r="UM78" s="3"/>
      <c r="UN78" s="3"/>
      <c r="UO78" s="3"/>
      <c r="UP78" s="3"/>
      <c r="UQ78" s="3"/>
      <c r="UR78" s="3"/>
      <c r="US78" s="3"/>
      <c r="UT78" s="3"/>
      <c r="UU78" s="3"/>
      <c r="UV78" s="3"/>
      <c r="UW78" s="3"/>
      <c r="UX78" s="3"/>
      <c r="UY78" s="3"/>
      <c r="UZ78" s="3"/>
      <c r="VA78" s="3"/>
      <c r="VB78" s="3"/>
      <c r="VC78" s="3"/>
      <c r="VD78" s="3"/>
      <c r="VE78" s="3"/>
      <c r="VF78" s="3"/>
      <c r="VG78" s="3"/>
      <c r="VH78" s="3"/>
      <c r="VI78" s="3"/>
      <c r="VJ78" s="3"/>
      <c r="VK78" s="3"/>
      <c r="VL78" s="3"/>
      <c r="VM78" s="3"/>
      <c r="VN78" s="3"/>
      <c r="VO78" s="3"/>
      <c r="VP78" s="3"/>
      <c r="VQ78" s="3"/>
      <c r="VR78" s="3"/>
      <c r="VS78" s="3"/>
      <c r="VT78" s="3"/>
      <c r="VU78" s="3"/>
      <c r="VV78" s="3"/>
      <c r="VW78" s="3"/>
      <c r="VX78" s="3"/>
      <c r="VY78" s="3"/>
      <c r="VZ78" s="3"/>
      <c r="WA78" s="3"/>
      <c r="WB78" s="3"/>
      <c r="WC78" s="3"/>
      <c r="WD78" s="3"/>
      <c r="WE78" s="3"/>
      <c r="WF78" s="3"/>
      <c r="WG78" s="3"/>
      <c r="WH78" s="3"/>
      <c r="WI78" s="3"/>
      <c r="WJ78" s="3"/>
      <c r="WK78" s="3"/>
      <c r="WL78" s="3"/>
      <c r="WM78" s="3"/>
      <c r="WN78" s="3"/>
      <c r="WO78" s="3"/>
      <c r="WP78" s="3"/>
      <c r="WQ78" s="3"/>
      <c r="WR78" s="3"/>
      <c r="WS78" s="3"/>
      <c r="WT78" s="3"/>
      <c r="WU78" s="3"/>
      <c r="WV78" s="3"/>
      <c r="WW78" s="3"/>
      <c r="WX78" s="3"/>
      <c r="WY78" s="3"/>
      <c r="WZ78" s="3"/>
      <c r="XA78" s="3"/>
      <c r="XB78" s="3"/>
      <c r="XC78" s="3"/>
      <c r="XD78" s="3"/>
      <c r="XE78" s="3"/>
      <c r="XF78" s="3"/>
      <c r="XG78" s="3"/>
      <c r="XH78" s="3"/>
      <c r="XI78" s="3"/>
      <c r="XJ78" s="3"/>
      <c r="XK78" s="3"/>
      <c r="XL78" s="3"/>
      <c r="XM78" s="3"/>
      <c r="XN78" s="3"/>
      <c r="XO78" s="3"/>
      <c r="XP78" s="3"/>
      <c r="XQ78" s="3"/>
      <c r="XR78" s="3"/>
      <c r="XS78" s="3"/>
      <c r="XT78" s="3"/>
      <c r="XU78" s="3"/>
      <c r="XV78" s="3"/>
      <c r="XW78" s="3"/>
      <c r="XX78" s="3"/>
      <c r="XY78" s="3"/>
      <c r="XZ78" s="3"/>
      <c r="YA78" s="3"/>
      <c r="YB78" s="3"/>
      <c r="YC78" s="3"/>
      <c r="YD78" s="3"/>
      <c r="YE78" s="3"/>
      <c r="YF78" s="3"/>
      <c r="YG78" s="3"/>
      <c r="YH78" s="3"/>
      <c r="YI78" s="3"/>
      <c r="YJ78" s="3"/>
      <c r="YK78" s="3"/>
      <c r="YL78" s="3"/>
      <c r="YM78" s="3"/>
      <c r="YN78" s="3"/>
      <c r="YO78" s="3"/>
      <c r="YP78" s="3"/>
      <c r="YQ78" s="3"/>
      <c r="YR78" s="3"/>
      <c r="YS78" s="3"/>
      <c r="YT78" s="3"/>
      <c r="YU78" s="3"/>
      <c r="YV78" s="3"/>
      <c r="YW78" s="3"/>
      <c r="YX78" s="3"/>
      <c r="YY78" s="3"/>
      <c r="YZ78" s="3"/>
      <c r="ZA78" s="3"/>
      <c r="ZB78" s="3"/>
      <c r="ZC78" s="3"/>
      <c r="ZD78" s="3"/>
      <c r="ZE78" s="3"/>
      <c r="ZF78" s="3"/>
      <c r="ZG78" s="3"/>
      <c r="ZH78" s="3"/>
      <c r="ZI78" s="3"/>
      <c r="ZJ78" s="3"/>
      <c r="ZK78" s="3"/>
      <c r="ZL78" s="3"/>
      <c r="ZM78" s="3"/>
      <c r="ZN78" s="3"/>
      <c r="ZO78" s="3"/>
      <c r="ZP78" s="3"/>
      <c r="ZQ78" s="3"/>
      <c r="ZR78" s="3"/>
      <c r="ZS78" s="3"/>
      <c r="ZT78" s="3"/>
      <c r="ZU78" s="3"/>
      <c r="ZV78" s="3"/>
      <c r="ZW78" s="3"/>
      <c r="ZX78" s="3"/>
      <c r="ZY78" s="3"/>
      <c r="ZZ78" s="3"/>
      <c r="AAA78" s="3"/>
      <c r="AAB78" s="3"/>
      <c r="AAC78" s="3"/>
      <c r="AAD78" s="3"/>
      <c r="AAE78" s="3"/>
      <c r="AAF78" s="3"/>
      <c r="AAG78" s="3"/>
      <c r="AAH78" s="3"/>
      <c r="AAI78" s="3"/>
      <c r="AAJ78" s="3"/>
      <c r="AAK78" s="3"/>
      <c r="AAL78" s="3"/>
      <c r="AAM78" s="3"/>
      <c r="AAN78" s="3"/>
      <c r="AAO78" s="3"/>
      <c r="AAP78" s="3"/>
      <c r="AAQ78" s="3"/>
      <c r="AAR78" s="3"/>
      <c r="AAS78" s="3"/>
      <c r="AAT78" s="3"/>
      <c r="AAU78" s="3"/>
      <c r="AAV78" s="3"/>
      <c r="AAW78" s="3"/>
      <c r="AAX78" s="3"/>
      <c r="AAY78" s="3"/>
      <c r="AAZ78" s="3"/>
      <c r="ABA78" s="3"/>
    </row>
    <row r="79" spans="1:729" x14ac:dyDescent="0.2">
      <c r="Y79" s="34"/>
      <c r="Z79" s="34"/>
      <c r="AA79" s="34"/>
      <c r="AB79" s="34"/>
      <c r="AC79" s="34"/>
      <c r="AD79" s="12"/>
      <c r="AE79" s="4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  <c r="IW79" s="3"/>
      <c r="IX79" s="3"/>
      <c r="IY79" s="3"/>
      <c r="IZ79" s="3"/>
      <c r="JA79" s="3"/>
      <c r="JB79" s="3"/>
      <c r="JC79" s="3"/>
      <c r="JD79" s="3"/>
      <c r="JE79" s="3"/>
      <c r="JF79" s="3"/>
      <c r="JG79" s="3"/>
      <c r="JH79" s="3"/>
      <c r="JI79" s="3"/>
      <c r="JJ79" s="3"/>
      <c r="JK79" s="3"/>
      <c r="JL79" s="3"/>
      <c r="JM79" s="3"/>
      <c r="JN79" s="3"/>
      <c r="JO79" s="3"/>
      <c r="JP79" s="3"/>
      <c r="JQ79" s="3"/>
      <c r="JR79" s="3"/>
      <c r="JS79" s="3"/>
      <c r="JT79" s="3"/>
      <c r="JU79" s="3"/>
      <c r="JV79" s="3"/>
      <c r="JW79" s="3"/>
      <c r="JX79" s="3"/>
      <c r="JY79" s="3"/>
      <c r="JZ79" s="3"/>
      <c r="KA79" s="3"/>
      <c r="KB79" s="3"/>
      <c r="KC79" s="3"/>
      <c r="KD79" s="3"/>
      <c r="KE79" s="3"/>
      <c r="KF79" s="3"/>
      <c r="KG79" s="3"/>
      <c r="KH79" s="3"/>
      <c r="KI79" s="3"/>
      <c r="KJ79" s="3"/>
      <c r="KK79" s="3"/>
      <c r="KL79" s="3"/>
      <c r="KM79" s="3"/>
      <c r="KN79" s="3"/>
      <c r="KO79" s="3"/>
      <c r="KP79" s="3"/>
      <c r="KQ79" s="3"/>
      <c r="KR79" s="3"/>
      <c r="KS79" s="3"/>
      <c r="KT79" s="3"/>
      <c r="KU79" s="3"/>
      <c r="KV79" s="3"/>
      <c r="KW79" s="3"/>
      <c r="KX79" s="3"/>
      <c r="KY79" s="3"/>
      <c r="KZ79" s="3"/>
      <c r="LA79" s="3"/>
      <c r="LB79" s="3"/>
      <c r="LC79" s="3"/>
      <c r="LD79" s="3"/>
      <c r="LE79" s="3"/>
      <c r="LF79" s="3"/>
      <c r="LG79" s="3"/>
      <c r="LH79" s="3"/>
      <c r="LI79" s="3"/>
      <c r="LJ79" s="3"/>
      <c r="LK79" s="3"/>
      <c r="LL79" s="3"/>
      <c r="LM79" s="3"/>
      <c r="LN79" s="3"/>
      <c r="LO79" s="3"/>
      <c r="LP79" s="3"/>
      <c r="LQ79" s="3"/>
      <c r="LR79" s="3"/>
      <c r="LS79" s="3"/>
      <c r="LT79" s="3"/>
      <c r="LU79" s="3"/>
      <c r="LV79" s="3"/>
      <c r="LW79" s="3"/>
      <c r="LX79" s="3"/>
      <c r="LY79" s="3"/>
      <c r="LZ79" s="3"/>
      <c r="MA79" s="3"/>
      <c r="MB79" s="3"/>
      <c r="MC79" s="3"/>
      <c r="MD79" s="3"/>
      <c r="ME79" s="3"/>
      <c r="MF79" s="3"/>
      <c r="MG79" s="3"/>
      <c r="MH79" s="3"/>
      <c r="MI79" s="3"/>
      <c r="MJ79" s="3"/>
      <c r="MK79" s="3"/>
      <c r="ML79" s="3"/>
      <c r="MM79" s="3"/>
      <c r="MN79" s="3"/>
      <c r="MO79" s="3"/>
      <c r="MP79" s="3"/>
      <c r="MQ79" s="3"/>
      <c r="MR79" s="3"/>
      <c r="MS79" s="3"/>
      <c r="MT79" s="3"/>
      <c r="MU79" s="3"/>
      <c r="MV79" s="3"/>
      <c r="MW79" s="3"/>
      <c r="MX79" s="3"/>
      <c r="MY79" s="3"/>
      <c r="MZ79" s="3"/>
      <c r="NA79" s="3"/>
      <c r="NB79" s="3"/>
      <c r="NC79" s="3"/>
      <c r="ND79" s="3"/>
      <c r="NE79" s="3"/>
      <c r="NF79" s="3"/>
      <c r="NG79" s="3"/>
      <c r="NH79" s="3"/>
      <c r="NI79" s="3"/>
      <c r="NJ79" s="3"/>
      <c r="NK79" s="3"/>
      <c r="NL79" s="3"/>
      <c r="NM79" s="3"/>
      <c r="NN79" s="3"/>
      <c r="NO79" s="3"/>
      <c r="NP79" s="3"/>
      <c r="NQ79" s="3"/>
      <c r="NR79" s="3"/>
      <c r="NS79" s="3"/>
      <c r="NT79" s="3"/>
      <c r="NU79" s="3"/>
      <c r="NV79" s="3"/>
      <c r="NW79" s="3"/>
      <c r="NX79" s="3"/>
      <c r="NY79" s="3"/>
      <c r="NZ79" s="3"/>
      <c r="OA79" s="3"/>
      <c r="OB79" s="3"/>
      <c r="OC79" s="3"/>
      <c r="OD79" s="3"/>
      <c r="OE79" s="3"/>
      <c r="OF79" s="3"/>
      <c r="OG79" s="3"/>
      <c r="OH79" s="3"/>
      <c r="OI79" s="3"/>
      <c r="OJ79" s="3"/>
      <c r="OK79" s="3"/>
      <c r="OL79" s="3"/>
      <c r="OM79" s="3"/>
      <c r="ON79" s="3"/>
      <c r="OO79" s="3"/>
      <c r="OP79" s="3"/>
      <c r="OQ79" s="3"/>
      <c r="OR79" s="3"/>
      <c r="OS79" s="3"/>
      <c r="OT79" s="3"/>
      <c r="OU79" s="3"/>
      <c r="OV79" s="3"/>
      <c r="OW79" s="3"/>
      <c r="OX79" s="3"/>
      <c r="OY79" s="3"/>
      <c r="OZ79" s="3"/>
      <c r="PA79" s="3"/>
      <c r="PB79" s="3"/>
      <c r="PC79" s="3"/>
      <c r="PD79" s="3"/>
      <c r="PE79" s="3"/>
      <c r="PF79" s="3"/>
      <c r="PG79" s="3"/>
      <c r="PH79" s="3"/>
      <c r="PI79" s="3"/>
      <c r="PJ79" s="3"/>
      <c r="PK79" s="3"/>
      <c r="PL79" s="3"/>
      <c r="PM79" s="3"/>
      <c r="PN79" s="3"/>
      <c r="PO79" s="3"/>
      <c r="PP79" s="3"/>
      <c r="PQ79" s="3"/>
      <c r="PR79" s="3"/>
      <c r="PS79" s="3"/>
      <c r="PT79" s="3"/>
      <c r="PU79" s="3"/>
      <c r="PV79" s="3"/>
      <c r="PW79" s="3"/>
      <c r="PX79" s="3"/>
      <c r="PY79" s="3"/>
      <c r="PZ79" s="3"/>
      <c r="QA79" s="3"/>
      <c r="QB79" s="3"/>
      <c r="QC79" s="3"/>
      <c r="QD79" s="3"/>
      <c r="QE79" s="3"/>
      <c r="QF79" s="3"/>
      <c r="QG79" s="3"/>
      <c r="QH79" s="3"/>
      <c r="QI79" s="3"/>
      <c r="QJ79" s="3"/>
      <c r="QK79" s="3"/>
      <c r="QL79" s="3"/>
      <c r="QM79" s="3"/>
      <c r="QN79" s="3"/>
      <c r="QO79" s="3"/>
      <c r="QP79" s="3"/>
      <c r="QQ79" s="3"/>
      <c r="QR79" s="3"/>
      <c r="QS79" s="3"/>
      <c r="QT79" s="3"/>
      <c r="QU79" s="3"/>
      <c r="QV79" s="3"/>
      <c r="QW79" s="3"/>
      <c r="QX79" s="3"/>
      <c r="QY79" s="3"/>
      <c r="QZ79" s="3"/>
      <c r="RA79" s="3"/>
      <c r="RB79" s="3"/>
      <c r="RC79" s="3"/>
      <c r="RD79" s="3"/>
      <c r="RE79" s="3"/>
      <c r="RF79" s="3"/>
      <c r="RG79" s="3"/>
      <c r="RH79" s="3"/>
      <c r="RI79" s="3"/>
      <c r="RJ79" s="3"/>
      <c r="RK79" s="3"/>
      <c r="RL79" s="3"/>
      <c r="RM79" s="3"/>
      <c r="RN79" s="3"/>
      <c r="RO79" s="3"/>
      <c r="RP79" s="3"/>
      <c r="RQ79" s="3"/>
      <c r="RR79" s="3"/>
      <c r="RS79" s="3"/>
      <c r="RT79" s="3"/>
      <c r="RU79" s="3"/>
      <c r="RV79" s="3"/>
      <c r="RW79" s="3"/>
      <c r="RX79" s="3"/>
      <c r="RY79" s="3"/>
      <c r="RZ79" s="3"/>
      <c r="SA79" s="3"/>
      <c r="SB79" s="3"/>
      <c r="SC79" s="3"/>
      <c r="SD79" s="3"/>
      <c r="SE79" s="3"/>
      <c r="SF79" s="3"/>
      <c r="SG79" s="3"/>
      <c r="SH79" s="3"/>
      <c r="SI79" s="3"/>
      <c r="SJ79" s="3"/>
      <c r="SK79" s="3"/>
      <c r="SL79" s="3"/>
      <c r="SM79" s="3"/>
      <c r="SN79" s="3"/>
      <c r="SO79" s="3"/>
      <c r="SP79" s="3"/>
      <c r="SQ79" s="3"/>
      <c r="SR79" s="3"/>
      <c r="SS79" s="3"/>
      <c r="ST79" s="3"/>
      <c r="SU79" s="3"/>
      <c r="SV79" s="3"/>
      <c r="SW79" s="3"/>
      <c r="SX79" s="3"/>
      <c r="SY79" s="3"/>
      <c r="SZ79" s="3"/>
      <c r="TA79" s="3"/>
      <c r="TB79" s="3"/>
      <c r="TC79" s="3"/>
      <c r="TD79" s="3"/>
      <c r="TE79" s="3"/>
      <c r="TF79" s="3"/>
      <c r="TG79" s="3"/>
      <c r="TH79" s="3"/>
      <c r="TI79" s="3"/>
      <c r="TJ79" s="3"/>
      <c r="TK79" s="3"/>
      <c r="TL79" s="3"/>
      <c r="TM79" s="3"/>
      <c r="TN79" s="3"/>
      <c r="TO79" s="3"/>
      <c r="TP79" s="3"/>
      <c r="TQ79" s="3"/>
      <c r="TR79" s="3"/>
      <c r="TS79" s="3"/>
      <c r="TT79" s="3"/>
      <c r="TU79" s="3"/>
      <c r="TV79" s="3"/>
      <c r="TW79" s="3"/>
      <c r="TX79" s="3"/>
      <c r="TY79" s="3"/>
      <c r="TZ79" s="3"/>
      <c r="UA79" s="3"/>
      <c r="UB79" s="3"/>
      <c r="UC79" s="3"/>
      <c r="UD79" s="3"/>
      <c r="UE79" s="3"/>
      <c r="UF79" s="3"/>
      <c r="UG79" s="3"/>
      <c r="UH79" s="3"/>
      <c r="UI79" s="3"/>
      <c r="UJ79" s="3"/>
      <c r="UK79" s="3"/>
      <c r="UL79" s="3"/>
      <c r="UM79" s="3"/>
      <c r="UN79" s="3"/>
      <c r="UO79" s="3"/>
      <c r="UP79" s="3"/>
      <c r="UQ79" s="3"/>
      <c r="UR79" s="3"/>
      <c r="US79" s="3"/>
      <c r="UT79" s="3"/>
      <c r="UU79" s="3"/>
      <c r="UV79" s="3"/>
      <c r="UW79" s="3"/>
      <c r="UX79" s="3"/>
      <c r="UY79" s="3"/>
      <c r="UZ79" s="3"/>
      <c r="VA79" s="3"/>
      <c r="VB79" s="3"/>
      <c r="VC79" s="3"/>
      <c r="VD79" s="3"/>
      <c r="VE79" s="3"/>
      <c r="VF79" s="3"/>
      <c r="VG79" s="3"/>
      <c r="VH79" s="3"/>
      <c r="VI79" s="3"/>
      <c r="VJ79" s="3"/>
      <c r="VK79" s="3"/>
      <c r="VL79" s="3"/>
      <c r="VM79" s="3"/>
      <c r="VN79" s="3"/>
      <c r="VO79" s="3"/>
      <c r="VP79" s="3"/>
      <c r="VQ79" s="3"/>
      <c r="VR79" s="3"/>
      <c r="VS79" s="3"/>
      <c r="VT79" s="3"/>
      <c r="VU79" s="3"/>
      <c r="VV79" s="3"/>
      <c r="VW79" s="3"/>
      <c r="VX79" s="3"/>
      <c r="VY79" s="3"/>
      <c r="VZ79" s="3"/>
      <c r="WA79" s="3"/>
      <c r="WB79" s="3"/>
      <c r="WC79" s="3"/>
      <c r="WD79" s="3"/>
      <c r="WE79" s="3"/>
      <c r="WF79" s="3"/>
      <c r="WG79" s="3"/>
      <c r="WH79" s="3"/>
      <c r="WI79" s="3"/>
      <c r="WJ79" s="3"/>
      <c r="WK79" s="3"/>
      <c r="WL79" s="3"/>
      <c r="WM79" s="3"/>
      <c r="WN79" s="3"/>
      <c r="WO79" s="3"/>
      <c r="WP79" s="3"/>
      <c r="WQ79" s="3"/>
      <c r="WR79" s="3"/>
      <c r="WS79" s="3"/>
      <c r="WT79" s="3"/>
      <c r="WU79" s="3"/>
      <c r="WV79" s="3"/>
      <c r="WW79" s="3"/>
      <c r="WX79" s="3"/>
      <c r="WY79" s="3"/>
      <c r="WZ79" s="3"/>
      <c r="XA79" s="3"/>
      <c r="XB79" s="3"/>
      <c r="XC79" s="3"/>
      <c r="XD79" s="3"/>
      <c r="XE79" s="3"/>
      <c r="XF79" s="3"/>
      <c r="XG79" s="3"/>
      <c r="XH79" s="3"/>
      <c r="XI79" s="3"/>
      <c r="XJ79" s="3"/>
      <c r="XK79" s="3"/>
      <c r="XL79" s="3"/>
      <c r="XM79" s="3"/>
      <c r="XN79" s="3"/>
      <c r="XO79" s="3"/>
      <c r="XP79" s="3"/>
      <c r="XQ79" s="3"/>
      <c r="XR79" s="3"/>
      <c r="XS79" s="3"/>
      <c r="XT79" s="3"/>
      <c r="XU79" s="3"/>
      <c r="XV79" s="3"/>
      <c r="XW79" s="3"/>
      <c r="XX79" s="3"/>
      <c r="XY79" s="3"/>
      <c r="XZ79" s="3"/>
      <c r="YA79" s="3"/>
      <c r="YB79" s="3"/>
      <c r="YC79" s="3"/>
      <c r="YD79" s="3"/>
      <c r="YE79" s="3"/>
      <c r="YF79" s="3"/>
      <c r="YG79" s="3"/>
      <c r="YH79" s="3"/>
      <c r="YI79" s="3"/>
      <c r="YJ79" s="3"/>
      <c r="YK79" s="3"/>
      <c r="YL79" s="3"/>
      <c r="YM79" s="3"/>
      <c r="YN79" s="3"/>
      <c r="YO79" s="3"/>
      <c r="YP79" s="3"/>
      <c r="YQ79" s="3"/>
      <c r="YR79" s="3"/>
      <c r="YS79" s="3"/>
      <c r="YT79" s="3"/>
      <c r="YU79" s="3"/>
      <c r="YV79" s="3"/>
      <c r="YW79" s="3"/>
      <c r="YX79" s="3"/>
      <c r="YY79" s="3"/>
      <c r="YZ79" s="3"/>
      <c r="ZA79" s="3"/>
      <c r="ZB79" s="3"/>
      <c r="ZC79" s="3"/>
      <c r="ZD79" s="3"/>
      <c r="ZE79" s="3"/>
      <c r="ZF79" s="3"/>
      <c r="ZG79" s="3"/>
      <c r="ZH79" s="3"/>
      <c r="ZI79" s="3"/>
      <c r="ZJ79" s="3"/>
      <c r="ZK79" s="3"/>
      <c r="ZL79" s="3"/>
      <c r="ZM79" s="3"/>
      <c r="ZN79" s="3"/>
      <c r="ZO79" s="3"/>
      <c r="ZP79" s="3"/>
      <c r="ZQ79" s="3"/>
      <c r="ZR79" s="3"/>
      <c r="ZS79" s="3"/>
      <c r="ZT79" s="3"/>
      <c r="ZU79" s="3"/>
      <c r="ZV79" s="3"/>
      <c r="ZW79" s="3"/>
      <c r="ZX79" s="3"/>
      <c r="ZY79" s="3"/>
      <c r="ZZ79" s="3"/>
      <c r="AAA79" s="3"/>
      <c r="AAB79" s="3"/>
      <c r="AAC79" s="3"/>
      <c r="AAD79" s="3"/>
      <c r="AAE79" s="3"/>
      <c r="AAF79" s="3"/>
      <c r="AAG79" s="3"/>
      <c r="AAH79" s="3"/>
      <c r="AAI79" s="3"/>
      <c r="AAJ79" s="3"/>
      <c r="AAK79" s="3"/>
      <c r="AAL79" s="3"/>
      <c r="AAM79" s="3"/>
      <c r="AAN79" s="3"/>
      <c r="AAO79" s="3"/>
      <c r="AAP79" s="3"/>
      <c r="AAQ79" s="3"/>
      <c r="AAR79" s="3"/>
      <c r="AAS79" s="3"/>
      <c r="AAT79" s="3"/>
      <c r="AAU79" s="3"/>
      <c r="AAV79" s="3"/>
      <c r="AAW79" s="3"/>
      <c r="AAX79" s="3"/>
      <c r="AAY79" s="3"/>
      <c r="AAZ79" s="3"/>
      <c r="ABA79" s="3"/>
    </row>
    <row r="80" spans="1:729" x14ac:dyDescent="0.2">
      <c r="Y80" s="34"/>
      <c r="Z80" s="34"/>
      <c r="AA80" s="34"/>
      <c r="AB80" s="34"/>
      <c r="AC80" s="34"/>
      <c r="AD80" s="12"/>
      <c r="AE80" s="4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  <c r="GV80" s="3"/>
      <c r="GW80" s="3"/>
      <c r="GX80" s="3"/>
      <c r="GY80" s="3"/>
      <c r="GZ80" s="3"/>
      <c r="HA80" s="3"/>
      <c r="HB80" s="3"/>
      <c r="HC80" s="3"/>
      <c r="HD80" s="3"/>
      <c r="HE80" s="3"/>
      <c r="HF80" s="3"/>
      <c r="HG80" s="3"/>
      <c r="HH80" s="3"/>
      <c r="HI80" s="3"/>
      <c r="HJ80" s="3"/>
      <c r="HK80" s="3"/>
      <c r="HL80" s="3"/>
      <c r="HM80" s="3"/>
      <c r="HN80" s="3"/>
      <c r="HO80" s="3"/>
      <c r="HP80" s="3"/>
      <c r="HQ80" s="3"/>
      <c r="HR80" s="3"/>
      <c r="HS80" s="3"/>
      <c r="HT80" s="3"/>
      <c r="HU80" s="3"/>
      <c r="HV80" s="3"/>
      <c r="HW80" s="3"/>
      <c r="HX80" s="3"/>
      <c r="HY80" s="3"/>
      <c r="HZ80" s="3"/>
      <c r="IA80" s="3"/>
      <c r="IB80" s="3"/>
      <c r="IC80" s="3"/>
      <c r="ID80" s="3"/>
      <c r="IE80" s="3"/>
      <c r="IF80" s="3"/>
      <c r="IG80" s="3"/>
      <c r="IH80" s="3"/>
      <c r="II80" s="3"/>
      <c r="IJ80" s="3"/>
      <c r="IK80" s="3"/>
      <c r="IL80" s="3"/>
      <c r="IM80" s="3"/>
      <c r="IN80" s="3"/>
      <c r="IO80" s="3"/>
      <c r="IP80" s="3"/>
      <c r="IQ80" s="3"/>
      <c r="IR80" s="3"/>
      <c r="IS80" s="3"/>
      <c r="IT80" s="3"/>
      <c r="IU80" s="3"/>
      <c r="IV80" s="3"/>
      <c r="IW80" s="3"/>
      <c r="IX80" s="3"/>
      <c r="IY80" s="3"/>
      <c r="IZ80" s="3"/>
      <c r="JA80" s="3"/>
      <c r="JB80" s="3"/>
      <c r="JC80" s="3"/>
      <c r="JD80" s="3"/>
      <c r="JE80" s="3"/>
      <c r="JF80" s="3"/>
      <c r="JG80" s="3"/>
      <c r="JH80" s="3"/>
      <c r="JI80" s="3"/>
      <c r="JJ80" s="3"/>
      <c r="JK80" s="3"/>
      <c r="JL80" s="3"/>
      <c r="JM80" s="3"/>
      <c r="JN80" s="3"/>
      <c r="JO80" s="3"/>
      <c r="JP80" s="3"/>
      <c r="JQ80" s="3"/>
      <c r="JR80" s="3"/>
      <c r="JS80" s="3"/>
      <c r="JT80" s="3"/>
      <c r="JU80" s="3"/>
      <c r="JV80" s="3"/>
      <c r="JW80" s="3"/>
      <c r="JX80" s="3"/>
      <c r="JY80" s="3"/>
      <c r="JZ80" s="3"/>
      <c r="KA80" s="3"/>
      <c r="KB80" s="3"/>
      <c r="KC80" s="3"/>
      <c r="KD80" s="3"/>
      <c r="KE80" s="3"/>
      <c r="KF80" s="3"/>
      <c r="KG80" s="3"/>
      <c r="KH80" s="3"/>
      <c r="KI80" s="3"/>
      <c r="KJ80" s="3"/>
      <c r="KK80" s="3"/>
      <c r="KL80" s="3"/>
      <c r="KM80" s="3"/>
      <c r="KN80" s="3"/>
      <c r="KO80" s="3"/>
      <c r="KP80" s="3"/>
      <c r="KQ80" s="3"/>
      <c r="KR80" s="3"/>
      <c r="KS80" s="3"/>
      <c r="KT80" s="3"/>
      <c r="KU80" s="3"/>
      <c r="KV80" s="3"/>
      <c r="KW80" s="3"/>
      <c r="KX80" s="3"/>
      <c r="KY80" s="3"/>
      <c r="KZ80" s="3"/>
      <c r="LA80" s="3"/>
      <c r="LB80" s="3"/>
      <c r="LC80" s="3"/>
      <c r="LD80" s="3"/>
      <c r="LE80" s="3"/>
      <c r="LF80" s="3"/>
      <c r="LG80" s="3"/>
      <c r="LH80" s="3"/>
      <c r="LI80" s="3"/>
      <c r="LJ80" s="3"/>
      <c r="LK80" s="3"/>
      <c r="LL80" s="3"/>
      <c r="LM80" s="3"/>
      <c r="LN80" s="3"/>
      <c r="LO80" s="3"/>
      <c r="LP80" s="3"/>
      <c r="LQ80" s="3"/>
      <c r="LR80" s="3"/>
      <c r="LS80" s="3"/>
      <c r="LT80" s="3"/>
      <c r="LU80" s="3"/>
      <c r="LV80" s="3"/>
      <c r="LW80" s="3"/>
      <c r="LX80" s="3"/>
      <c r="LY80" s="3"/>
      <c r="LZ80" s="3"/>
      <c r="MA80" s="3"/>
      <c r="MB80" s="3"/>
      <c r="MC80" s="3"/>
      <c r="MD80" s="3"/>
      <c r="ME80" s="3"/>
      <c r="MF80" s="3"/>
      <c r="MG80" s="3"/>
      <c r="MH80" s="3"/>
      <c r="MI80" s="3"/>
      <c r="MJ80" s="3"/>
      <c r="MK80" s="3"/>
      <c r="ML80" s="3"/>
      <c r="MM80" s="3"/>
      <c r="MN80" s="3"/>
      <c r="MO80" s="3"/>
      <c r="MP80" s="3"/>
      <c r="MQ80" s="3"/>
      <c r="MR80" s="3"/>
      <c r="MS80" s="3"/>
      <c r="MT80" s="3"/>
      <c r="MU80" s="3"/>
      <c r="MV80" s="3"/>
      <c r="MW80" s="3"/>
      <c r="MX80" s="3"/>
      <c r="MY80" s="3"/>
      <c r="MZ80" s="3"/>
      <c r="NA80" s="3"/>
      <c r="NB80" s="3"/>
      <c r="NC80" s="3"/>
      <c r="ND80" s="3"/>
      <c r="NE80" s="3"/>
      <c r="NF80" s="3"/>
      <c r="NG80" s="3"/>
      <c r="NH80" s="3"/>
      <c r="NI80" s="3"/>
      <c r="NJ80" s="3"/>
      <c r="NK80" s="3"/>
      <c r="NL80" s="3"/>
      <c r="NM80" s="3"/>
      <c r="NN80" s="3"/>
      <c r="NO80" s="3"/>
      <c r="NP80" s="3"/>
      <c r="NQ80" s="3"/>
      <c r="NR80" s="3"/>
      <c r="NS80" s="3"/>
      <c r="NT80" s="3"/>
      <c r="NU80" s="3"/>
      <c r="NV80" s="3"/>
      <c r="NW80" s="3"/>
      <c r="NX80" s="3"/>
      <c r="NY80" s="3"/>
      <c r="NZ80" s="3"/>
      <c r="OA80" s="3"/>
      <c r="OB80" s="3"/>
      <c r="OC80" s="3"/>
      <c r="OD80" s="3"/>
      <c r="OE80" s="3"/>
      <c r="OF80" s="3"/>
      <c r="OG80" s="3"/>
      <c r="OH80" s="3"/>
      <c r="OI80" s="3"/>
      <c r="OJ80" s="3"/>
      <c r="OK80" s="3"/>
      <c r="OL80" s="3"/>
      <c r="OM80" s="3"/>
      <c r="ON80" s="3"/>
      <c r="OO80" s="3"/>
      <c r="OP80" s="3"/>
      <c r="OQ80" s="3"/>
      <c r="OR80" s="3"/>
      <c r="OS80" s="3"/>
      <c r="OT80" s="3"/>
      <c r="OU80" s="3"/>
      <c r="OV80" s="3"/>
      <c r="OW80" s="3"/>
      <c r="OX80" s="3"/>
      <c r="OY80" s="3"/>
      <c r="OZ80" s="3"/>
      <c r="PA80" s="3"/>
      <c r="PB80" s="3"/>
      <c r="PC80" s="3"/>
      <c r="PD80" s="3"/>
      <c r="PE80" s="3"/>
      <c r="PF80" s="3"/>
      <c r="PG80" s="3"/>
      <c r="PH80" s="3"/>
      <c r="PI80" s="3"/>
      <c r="PJ80" s="3"/>
      <c r="PK80" s="3"/>
      <c r="PL80" s="3"/>
      <c r="PM80" s="3"/>
      <c r="PN80" s="3"/>
      <c r="PO80" s="3"/>
      <c r="PP80" s="3"/>
      <c r="PQ80" s="3"/>
      <c r="PR80" s="3"/>
      <c r="PS80" s="3"/>
      <c r="PT80" s="3"/>
      <c r="PU80" s="3"/>
      <c r="PV80" s="3"/>
      <c r="PW80" s="3"/>
      <c r="PX80" s="3"/>
      <c r="PY80" s="3"/>
      <c r="PZ80" s="3"/>
      <c r="QA80" s="3"/>
      <c r="QB80" s="3"/>
      <c r="QC80" s="3"/>
      <c r="QD80" s="3"/>
      <c r="QE80" s="3"/>
      <c r="QF80" s="3"/>
      <c r="QG80" s="3"/>
      <c r="QH80" s="3"/>
      <c r="QI80" s="3"/>
      <c r="QJ80" s="3"/>
      <c r="QK80" s="3"/>
      <c r="QL80" s="3"/>
      <c r="QM80" s="3"/>
      <c r="QN80" s="3"/>
      <c r="QO80" s="3"/>
      <c r="QP80" s="3"/>
      <c r="QQ80" s="3"/>
      <c r="QR80" s="3"/>
      <c r="QS80" s="3"/>
      <c r="QT80" s="3"/>
      <c r="QU80" s="3"/>
      <c r="QV80" s="3"/>
      <c r="QW80" s="3"/>
      <c r="QX80" s="3"/>
      <c r="QY80" s="3"/>
      <c r="QZ80" s="3"/>
      <c r="RA80" s="3"/>
      <c r="RB80" s="3"/>
      <c r="RC80" s="3"/>
      <c r="RD80" s="3"/>
      <c r="RE80" s="3"/>
      <c r="RF80" s="3"/>
      <c r="RG80" s="3"/>
      <c r="RH80" s="3"/>
      <c r="RI80" s="3"/>
      <c r="RJ80" s="3"/>
      <c r="RK80" s="3"/>
      <c r="RL80" s="3"/>
      <c r="RM80" s="3"/>
      <c r="RN80" s="3"/>
      <c r="RO80" s="3"/>
      <c r="RP80" s="3"/>
      <c r="RQ80" s="3"/>
      <c r="RR80" s="3"/>
      <c r="RS80" s="3"/>
      <c r="RT80" s="3"/>
      <c r="RU80" s="3"/>
      <c r="RV80" s="3"/>
      <c r="RW80" s="3"/>
      <c r="RX80" s="3"/>
      <c r="RY80" s="3"/>
      <c r="RZ80" s="3"/>
      <c r="SA80" s="3"/>
      <c r="SB80" s="3"/>
      <c r="SC80" s="3"/>
      <c r="SD80" s="3"/>
      <c r="SE80" s="3"/>
      <c r="SF80" s="3"/>
      <c r="SG80" s="3"/>
      <c r="SH80" s="3"/>
      <c r="SI80" s="3"/>
      <c r="SJ80" s="3"/>
      <c r="SK80" s="3"/>
      <c r="SL80" s="3"/>
      <c r="SM80" s="3"/>
      <c r="SN80" s="3"/>
      <c r="SO80" s="3"/>
      <c r="SP80" s="3"/>
      <c r="SQ80" s="3"/>
      <c r="SR80" s="3"/>
      <c r="SS80" s="3"/>
      <c r="ST80" s="3"/>
      <c r="SU80" s="3"/>
      <c r="SV80" s="3"/>
      <c r="SW80" s="3"/>
      <c r="SX80" s="3"/>
      <c r="SY80" s="3"/>
      <c r="SZ80" s="3"/>
      <c r="TA80" s="3"/>
      <c r="TB80" s="3"/>
      <c r="TC80" s="3"/>
      <c r="TD80" s="3"/>
      <c r="TE80" s="3"/>
      <c r="TF80" s="3"/>
      <c r="TG80" s="3"/>
      <c r="TH80" s="3"/>
      <c r="TI80" s="3"/>
      <c r="TJ80" s="3"/>
      <c r="TK80" s="3"/>
      <c r="TL80" s="3"/>
      <c r="TM80" s="3"/>
      <c r="TN80" s="3"/>
      <c r="TO80" s="3"/>
      <c r="TP80" s="3"/>
      <c r="TQ80" s="3"/>
      <c r="TR80" s="3"/>
      <c r="TS80" s="3"/>
      <c r="TT80" s="3"/>
      <c r="TU80" s="3"/>
      <c r="TV80" s="3"/>
      <c r="TW80" s="3"/>
      <c r="TX80" s="3"/>
      <c r="TY80" s="3"/>
      <c r="TZ80" s="3"/>
      <c r="UA80" s="3"/>
      <c r="UB80" s="3"/>
      <c r="UC80" s="3"/>
      <c r="UD80" s="3"/>
      <c r="UE80" s="3"/>
      <c r="UF80" s="3"/>
      <c r="UG80" s="3"/>
      <c r="UH80" s="3"/>
      <c r="UI80" s="3"/>
      <c r="UJ80" s="3"/>
      <c r="UK80" s="3"/>
      <c r="UL80" s="3"/>
      <c r="UM80" s="3"/>
      <c r="UN80" s="3"/>
      <c r="UO80" s="3"/>
      <c r="UP80" s="3"/>
      <c r="UQ80" s="3"/>
      <c r="UR80" s="3"/>
      <c r="US80" s="3"/>
      <c r="UT80" s="3"/>
      <c r="UU80" s="3"/>
      <c r="UV80" s="3"/>
      <c r="UW80" s="3"/>
      <c r="UX80" s="3"/>
      <c r="UY80" s="3"/>
      <c r="UZ80" s="3"/>
      <c r="VA80" s="3"/>
      <c r="VB80" s="3"/>
      <c r="VC80" s="3"/>
      <c r="VD80" s="3"/>
      <c r="VE80" s="3"/>
      <c r="VF80" s="3"/>
      <c r="VG80" s="3"/>
      <c r="VH80" s="3"/>
      <c r="VI80" s="3"/>
      <c r="VJ80" s="3"/>
      <c r="VK80" s="3"/>
      <c r="VL80" s="3"/>
      <c r="VM80" s="3"/>
      <c r="VN80" s="3"/>
      <c r="VO80" s="3"/>
      <c r="VP80" s="3"/>
      <c r="VQ80" s="3"/>
      <c r="VR80" s="3"/>
      <c r="VS80" s="3"/>
      <c r="VT80" s="3"/>
      <c r="VU80" s="3"/>
      <c r="VV80" s="3"/>
      <c r="VW80" s="3"/>
      <c r="VX80" s="3"/>
      <c r="VY80" s="3"/>
      <c r="VZ80" s="3"/>
      <c r="WA80" s="3"/>
      <c r="WB80" s="3"/>
      <c r="WC80" s="3"/>
      <c r="WD80" s="3"/>
      <c r="WE80" s="3"/>
      <c r="WF80" s="3"/>
      <c r="WG80" s="3"/>
      <c r="WH80" s="3"/>
      <c r="WI80" s="3"/>
      <c r="WJ80" s="3"/>
      <c r="WK80" s="3"/>
      <c r="WL80" s="3"/>
      <c r="WM80" s="3"/>
      <c r="WN80" s="3"/>
      <c r="WO80" s="3"/>
      <c r="WP80" s="3"/>
      <c r="WQ80" s="3"/>
      <c r="WR80" s="3"/>
      <c r="WS80" s="3"/>
      <c r="WT80" s="3"/>
      <c r="WU80" s="3"/>
      <c r="WV80" s="3"/>
      <c r="WW80" s="3"/>
      <c r="WX80" s="3"/>
      <c r="WY80" s="3"/>
      <c r="WZ80" s="3"/>
      <c r="XA80" s="3"/>
      <c r="XB80" s="3"/>
      <c r="XC80" s="3"/>
      <c r="XD80" s="3"/>
      <c r="XE80" s="3"/>
      <c r="XF80" s="3"/>
      <c r="XG80" s="3"/>
      <c r="XH80" s="3"/>
      <c r="XI80" s="3"/>
      <c r="XJ80" s="3"/>
      <c r="XK80" s="3"/>
      <c r="XL80" s="3"/>
      <c r="XM80" s="3"/>
      <c r="XN80" s="3"/>
      <c r="XO80" s="3"/>
      <c r="XP80" s="3"/>
      <c r="XQ80" s="3"/>
      <c r="XR80" s="3"/>
      <c r="XS80" s="3"/>
      <c r="XT80" s="3"/>
      <c r="XU80" s="3"/>
      <c r="XV80" s="3"/>
      <c r="XW80" s="3"/>
      <c r="XX80" s="3"/>
      <c r="XY80" s="3"/>
      <c r="XZ80" s="3"/>
      <c r="YA80" s="3"/>
      <c r="YB80" s="3"/>
      <c r="YC80" s="3"/>
      <c r="YD80" s="3"/>
      <c r="YE80" s="3"/>
      <c r="YF80" s="3"/>
      <c r="YG80" s="3"/>
      <c r="YH80" s="3"/>
      <c r="YI80" s="3"/>
      <c r="YJ80" s="3"/>
      <c r="YK80" s="3"/>
      <c r="YL80" s="3"/>
      <c r="YM80" s="3"/>
      <c r="YN80" s="3"/>
      <c r="YO80" s="3"/>
      <c r="YP80" s="3"/>
      <c r="YQ80" s="3"/>
      <c r="YR80" s="3"/>
      <c r="YS80" s="3"/>
      <c r="YT80" s="3"/>
      <c r="YU80" s="3"/>
      <c r="YV80" s="3"/>
      <c r="YW80" s="3"/>
      <c r="YX80" s="3"/>
      <c r="YY80" s="3"/>
      <c r="YZ80" s="3"/>
      <c r="ZA80" s="3"/>
      <c r="ZB80" s="3"/>
      <c r="ZC80" s="3"/>
      <c r="ZD80" s="3"/>
      <c r="ZE80" s="3"/>
      <c r="ZF80" s="3"/>
      <c r="ZG80" s="3"/>
      <c r="ZH80" s="3"/>
      <c r="ZI80" s="3"/>
      <c r="ZJ80" s="3"/>
      <c r="ZK80" s="3"/>
      <c r="ZL80" s="3"/>
      <c r="ZM80" s="3"/>
      <c r="ZN80" s="3"/>
      <c r="ZO80" s="3"/>
      <c r="ZP80" s="3"/>
      <c r="ZQ80" s="3"/>
      <c r="ZR80" s="3"/>
      <c r="ZS80" s="3"/>
      <c r="ZT80" s="3"/>
      <c r="ZU80" s="3"/>
      <c r="ZV80" s="3"/>
      <c r="ZW80" s="3"/>
      <c r="ZX80" s="3"/>
      <c r="ZY80" s="3"/>
      <c r="ZZ80" s="3"/>
      <c r="AAA80" s="3"/>
      <c r="AAB80" s="3"/>
      <c r="AAC80" s="3"/>
      <c r="AAD80" s="3"/>
      <c r="AAE80" s="3"/>
      <c r="AAF80" s="3"/>
      <c r="AAG80" s="3"/>
      <c r="AAH80" s="3"/>
      <c r="AAI80" s="3"/>
      <c r="AAJ80" s="3"/>
      <c r="AAK80" s="3"/>
      <c r="AAL80" s="3"/>
      <c r="AAM80" s="3"/>
      <c r="AAN80" s="3"/>
      <c r="AAO80" s="3"/>
      <c r="AAP80" s="3"/>
      <c r="AAQ80" s="3"/>
      <c r="AAR80" s="3"/>
      <c r="AAS80" s="3"/>
      <c r="AAT80" s="3"/>
      <c r="AAU80" s="3"/>
      <c r="AAV80" s="3"/>
      <c r="AAW80" s="3"/>
      <c r="AAX80" s="3"/>
      <c r="AAY80" s="3"/>
      <c r="AAZ80" s="3"/>
      <c r="ABA80" s="3"/>
    </row>
    <row r="81" spans="1:729" x14ac:dyDescent="0.2">
      <c r="Y81" s="34"/>
      <c r="Z81" s="34"/>
      <c r="AA81" s="34"/>
      <c r="AB81" s="34"/>
      <c r="AC81" s="34"/>
      <c r="AD81" s="12"/>
      <c r="AE81" s="4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/>
      <c r="DZ81" s="3"/>
      <c r="EA81" s="3"/>
      <c r="EB81" s="3"/>
      <c r="EC81" s="3"/>
      <c r="ED81" s="3"/>
      <c r="EE81" s="3"/>
      <c r="EF81" s="3"/>
      <c r="EG81" s="3"/>
      <c r="EH81" s="3"/>
      <c r="EI81" s="3"/>
      <c r="EJ81" s="3"/>
      <c r="EK81" s="3"/>
      <c r="EL81" s="3"/>
      <c r="EM81" s="3"/>
      <c r="EN81" s="3"/>
      <c r="EO81" s="3"/>
      <c r="EP81" s="3"/>
      <c r="EQ81" s="3"/>
      <c r="ER81" s="3"/>
      <c r="ES81" s="3"/>
      <c r="ET81" s="3"/>
      <c r="EU81" s="3"/>
      <c r="EV81" s="3"/>
      <c r="EW81" s="3"/>
      <c r="EX81" s="3"/>
      <c r="EY81" s="3"/>
      <c r="EZ81" s="3"/>
      <c r="FA81" s="3"/>
      <c r="FB81" s="3"/>
      <c r="FC81" s="3"/>
      <c r="FD81" s="3"/>
      <c r="FE81" s="3"/>
      <c r="FF81" s="3"/>
      <c r="FG81" s="3"/>
      <c r="FH81" s="3"/>
      <c r="FI81" s="3"/>
      <c r="FJ81" s="3"/>
      <c r="FK81" s="3"/>
      <c r="FL81" s="3"/>
      <c r="FM81" s="3"/>
      <c r="FN81" s="3"/>
      <c r="FO81" s="3"/>
      <c r="FP81" s="3"/>
      <c r="FQ81" s="3"/>
      <c r="FR81" s="3"/>
      <c r="FS81" s="3"/>
      <c r="FT81" s="3"/>
      <c r="FU81" s="3"/>
      <c r="FV81" s="3"/>
      <c r="FW81" s="3"/>
      <c r="FX81" s="3"/>
      <c r="FY81" s="3"/>
      <c r="FZ81" s="3"/>
      <c r="GA81" s="3"/>
      <c r="GB81" s="3"/>
      <c r="GC81" s="3"/>
      <c r="GD81" s="3"/>
      <c r="GE81" s="3"/>
      <c r="GF81" s="3"/>
      <c r="GG81" s="3"/>
      <c r="GH81" s="3"/>
      <c r="GI81" s="3"/>
      <c r="GJ81" s="3"/>
      <c r="GK81" s="3"/>
      <c r="GL81" s="3"/>
      <c r="GM81" s="3"/>
      <c r="GN81" s="3"/>
      <c r="GO81" s="3"/>
      <c r="GP81" s="3"/>
      <c r="GQ81" s="3"/>
      <c r="GR81" s="3"/>
      <c r="GS81" s="3"/>
      <c r="GT81" s="3"/>
      <c r="GU81" s="3"/>
      <c r="GV81" s="3"/>
      <c r="GW81" s="3"/>
      <c r="GX81" s="3"/>
      <c r="GY81" s="3"/>
      <c r="GZ81" s="3"/>
      <c r="HA81" s="3"/>
      <c r="HB81" s="3"/>
      <c r="HC81" s="3"/>
      <c r="HD81" s="3"/>
      <c r="HE81" s="3"/>
      <c r="HF81" s="3"/>
      <c r="HG81" s="3"/>
      <c r="HH81" s="3"/>
      <c r="HI81" s="3"/>
      <c r="HJ81" s="3"/>
      <c r="HK81" s="3"/>
      <c r="HL81" s="3"/>
      <c r="HM81" s="3"/>
      <c r="HN81" s="3"/>
      <c r="HO81" s="3"/>
      <c r="HP81" s="3"/>
      <c r="HQ81" s="3"/>
      <c r="HR81" s="3"/>
      <c r="HS81" s="3"/>
      <c r="HT81" s="3"/>
      <c r="HU81" s="3"/>
      <c r="HV81" s="3"/>
      <c r="HW81" s="3"/>
      <c r="HX81" s="3"/>
      <c r="HY81" s="3"/>
      <c r="HZ81" s="3"/>
      <c r="IA81" s="3"/>
      <c r="IB81" s="3"/>
      <c r="IC81" s="3"/>
      <c r="ID81" s="3"/>
      <c r="IE81" s="3"/>
      <c r="IF81" s="3"/>
      <c r="IG81" s="3"/>
      <c r="IH81" s="3"/>
      <c r="II81" s="3"/>
      <c r="IJ81" s="3"/>
      <c r="IK81" s="3"/>
      <c r="IL81" s="3"/>
      <c r="IM81" s="3"/>
      <c r="IN81" s="3"/>
      <c r="IO81" s="3"/>
      <c r="IP81" s="3"/>
      <c r="IQ81" s="3"/>
      <c r="IR81" s="3"/>
      <c r="IS81" s="3"/>
      <c r="IT81" s="3"/>
      <c r="IU81" s="3"/>
      <c r="IV81" s="3"/>
      <c r="IW81" s="3"/>
      <c r="IX81" s="3"/>
      <c r="IY81" s="3"/>
      <c r="IZ81" s="3"/>
      <c r="JA81" s="3"/>
      <c r="JB81" s="3"/>
      <c r="JC81" s="3"/>
      <c r="JD81" s="3"/>
      <c r="JE81" s="3"/>
      <c r="JF81" s="3"/>
      <c r="JG81" s="3"/>
      <c r="JH81" s="3"/>
      <c r="JI81" s="3"/>
      <c r="JJ81" s="3"/>
      <c r="JK81" s="3"/>
      <c r="JL81" s="3"/>
      <c r="JM81" s="3"/>
      <c r="JN81" s="3"/>
      <c r="JO81" s="3"/>
      <c r="JP81" s="3"/>
      <c r="JQ81" s="3"/>
      <c r="JR81" s="3"/>
      <c r="JS81" s="3"/>
      <c r="JT81" s="3"/>
      <c r="JU81" s="3"/>
      <c r="JV81" s="3"/>
      <c r="JW81" s="3"/>
      <c r="JX81" s="3"/>
      <c r="JY81" s="3"/>
      <c r="JZ81" s="3"/>
      <c r="KA81" s="3"/>
      <c r="KB81" s="3"/>
      <c r="KC81" s="3"/>
      <c r="KD81" s="3"/>
      <c r="KE81" s="3"/>
      <c r="KF81" s="3"/>
      <c r="KG81" s="3"/>
      <c r="KH81" s="3"/>
      <c r="KI81" s="3"/>
      <c r="KJ81" s="3"/>
      <c r="KK81" s="3"/>
      <c r="KL81" s="3"/>
      <c r="KM81" s="3"/>
      <c r="KN81" s="3"/>
      <c r="KO81" s="3"/>
      <c r="KP81" s="3"/>
      <c r="KQ81" s="3"/>
      <c r="KR81" s="3"/>
      <c r="KS81" s="3"/>
      <c r="KT81" s="3"/>
      <c r="KU81" s="3"/>
      <c r="KV81" s="3"/>
      <c r="KW81" s="3"/>
      <c r="KX81" s="3"/>
      <c r="KY81" s="3"/>
      <c r="KZ81" s="3"/>
      <c r="LA81" s="3"/>
      <c r="LB81" s="3"/>
      <c r="LC81" s="3"/>
      <c r="LD81" s="3"/>
      <c r="LE81" s="3"/>
      <c r="LF81" s="3"/>
      <c r="LG81" s="3"/>
      <c r="LH81" s="3"/>
      <c r="LI81" s="3"/>
      <c r="LJ81" s="3"/>
      <c r="LK81" s="3"/>
      <c r="LL81" s="3"/>
      <c r="LM81" s="3"/>
      <c r="LN81" s="3"/>
      <c r="LO81" s="3"/>
      <c r="LP81" s="3"/>
      <c r="LQ81" s="3"/>
      <c r="LR81" s="3"/>
      <c r="LS81" s="3"/>
      <c r="LT81" s="3"/>
      <c r="LU81" s="3"/>
      <c r="LV81" s="3"/>
      <c r="LW81" s="3"/>
      <c r="LX81" s="3"/>
      <c r="LY81" s="3"/>
      <c r="LZ81" s="3"/>
      <c r="MA81" s="3"/>
      <c r="MB81" s="3"/>
      <c r="MC81" s="3"/>
      <c r="MD81" s="3"/>
      <c r="ME81" s="3"/>
      <c r="MF81" s="3"/>
      <c r="MG81" s="3"/>
      <c r="MH81" s="3"/>
      <c r="MI81" s="3"/>
      <c r="MJ81" s="3"/>
      <c r="MK81" s="3"/>
      <c r="ML81" s="3"/>
      <c r="MM81" s="3"/>
      <c r="MN81" s="3"/>
      <c r="MO81" s="3"/>
      <c r="MP81" s="3"/>
      <c r="MQ81" s="3"/>
      <c r="MR81" s="3"/>
      <c r="MS81" s="3"/>
      <c r="MT81" s="3"/>
      <c r="MU81" s="3"/>
      <c r="MV81" s="3"/>
      <c r="MW81" s="3"/>
      <c r="MX81" s="3"/>
      <c r="MY81" s="3"/>
      <c r="MZ81" s="3"/>
      <c r="NA81" s="3"/>
      <c r="NB81" s="3"/>
      <c r="NC81" s="3"/>
      <c r="ND81" s="3"/>
      <c r="NE81" s="3"/>
      <c r="NF81" s="3"/>
      <c r="NG81" s="3"/>
      <c r="NH81" s="3"/>
      <c r="NI81" s="3"/>
      <c r="NJ81" s="3"/>
      <c r="NK81" s="3"/>
      <c r="NL81" s="3"/>
      <c r="NM81" s="3"/>
      <c r="NN81" s="3"/>
      <c r="NO81" s="3"/>
      <c r="NP81" s="3"/>
      <c r="NQ81" s="3"/>
      <c r="NR81" s="3"/>
      <c r="NS81" s="3"/>
      <c r="NT81" s="3"/>
      <c r="NU81" s="3"/>
      <c r="NV81" s="3"/>
      <c r="NW81" s="3"/>
      <c r="NX81" s="3"/>
      <c r="NY81" s="3"/>
      <c r="NZ81" s="3"/>
      <c r="OA81" s="3"/>
      <c r="OB81" s="3"/>
      <c r="OC81" s="3"/>
      <c r="OD81" s="3"/>
      <c r="OE81" s="3"/>
      <c r="OF81" s="3"/>
      <c r="OG81" s="3"/>
      <c r="OH81" s="3"/>
      <c r="OI81" s="3"/>
      <c r="OJ81" s="3"/>
      <c r="OK81" s="3"/>
      <c r="OL81" s="3"/>
      <c r="OM81" s="3"/>
      <c r="ON81" s="3"/>
      <c r="OO81" s="3"/>
      <c r="OP81" s="3"/>
      <c r="OQ81" s="3"/>
      <c r="OR81" s="3"/>
      <c r="OS81" s="3"/>
      <c r="OT81" s="3"/>
      <c r="OU81" s="3"/>
      <c r="OV81" s="3"/>
      <c r="OW81" s="3"/>
      <c r="OX81" s="3"/>
      <c r="OY81" s="3"/>
      <c r="OZ81" s="3"/>
      <c r="PA81" s="3"/>
      <c r="PB81" s="3"/>
      <c r="PC81" s="3"/>
      <c r="PD81" s="3"/>
      <c r="PE81" s="3"/>
      <c r="PF81" s="3"/>
      <c r="PG81" s="3"/>
      <c r="PH81" s="3"/>
      <c r="PI81" s="3"/>
      <c r="PJ81" s="3"/>
      <c r="PK81" s="3"/>
      <c r="PL81" s="3"/>
      <c r="PM81" s="3"/>
      <c r="PN81" s="3"/>
      <c r="PO81" s="3"/>
      <c r="PP81" s="3"/>
      <c r="PQ81" s="3"/>
      <c r="PR81" s="3"/>
      <c r="PS81" s="3"/>
      <c r="PT81" s="3"/>
      <c r="PU81" s="3"/>
      <c r="PV81" s="3"/>
      <c r="PW81" s="3"/>
      <c r="PX81" s="3"/>
      <c r="PY81" s="3"/>
      <c r="PZ81" s="3"/>
      <c r="QA81" s="3"/>
      <c r="QB81" s="3"/>
      <c r="QC81" s="3"/>
      <c r="QD81" s="3"/>
      <c r="QE81" s="3"/>
      <c r="QF81" s="3"/>
      <c r="QG81" s="3"/>
      <c r="QH81" s="3"/>
      <c r="QI81" s="3"/>
      <c r="QJ81" s="3"/>
      <c r="QK81" s="3"/>
      <c r="QL81" s="3"/>
      <c r="QM81" s="3"/>
      <c r="QN81" s="3"/>
      <c r="QO81" s="3"/>
      <c r="QP81" s="3"/>
      <c r="QQ81" s="3"/>
      <c r="QR81" s="3"/>
      <c r="QS81" s="3"/>
      <c r="QT81" s="3"/>
      <c r="QU81" s="3"/>
      <c r="QV81" s="3"/>
      <c r="QW81" s="3"/>
      <c r="QX81" s="3"/>
      <c r="QY81" s="3"/>
      <c r="QZ81" s="3"/>
      <c r="RA81" s="3"/>
      <c r="RB81" s="3"/>
      <c r="RC81" s="3"/>
      <c r="RD81" s="3"/>
      <c r="RE81" s="3"/>
      <c r="RF81" s="3"/>
      <c r="RG81" s="3"/>
      <c r="RH81" s="3"/>
      <c r="RI81" s="3"/>
      <c r="RJ81" s="3"/>
      <c r="RK81" s="3"/>
      <c r="RL81" s="3"/>
      <c r="RM81" s="3"/>
      <c r="RN81" s="3"/>
      <c r="RO81" s="3"/>
      <c r="RP81" s="3"/>
      <c r="RQ81" s="3"/>
      <c r="RR81" s="3"/>
      <c r="RS81" s="3"/>
      <c r="RT81" s="3"/>
      <c r="RU81" s="3"/>
      <c r="RV81" s="3"/>
      <c r="RW81" s="3"/>
      <c r="RX81" s="3"/>
      <c r="RY81" s="3"/>
      <c r="RZ81" s="3"/>
      <c r="SA81" s="3"/>
      <c r="SB81" s="3"/>
      <c r="SC81" s="3"/>
      <c r="SD81" s="3"/>
      <c r="SE81" s="3"/>
      <c r="SF81" s="3"/>
      <c r="SG81" s="3"/>
      <c r="SH81" s="3"/>
      <c r="SI81" s="3"/>
      <c r="SJ81" s="3"/>
      <c r="SK81" s="3"/>
      <c r="SL81" s="3"/>
      <c r="SM81" s="3"/>
      <c r="SN81" s="3"/>
      <c r="SO81" s="3"/>
      <c r="SP81" s="3"/>
      <c r="SQ81" s="3"/>
      <c r="SR81" s="3"/>
      <c r="SS81" s="3"/>
      <c r="ST81" s="3"/>
      <c r="SU81" s="3"/>
      <c r="SV81" s="3"/>
      <c r="SW81" s="3"/>
      <c r="SX81" s="3"/>
      <c r="SY81" s="3"/>
      <c r="SZ81" s="3"/>
      <c r="TA81" s="3"/>
      <c r="TB81" s="3"/>
      <c r="TC81" s="3"/>
      <c r="TD81" s="3"/>
      <c r="TE81" s="3"/>
      <c r="TF81" s="3"/>
      <c r="TG81" s="3"/>
      <c r="TH81" s="3"/>
      <c r="TI81" s="3"/>
      <c r="TJ81" s="3"/>
      <c r="TK81" s="3"/>
      <c r="TL81" s="3"/>
      <c r="TM81" s="3"/>
      <c r="TN81" s="3"/>
      <c r="TO81" s="3"/>
      <c r="TP81" s="3"/>
      <c r="TQ81" s="3"/>
      <c r="TR81" s="3"/>
      <c r="TS81" s="3"/>
      <c r="TT81" s="3"/>
      <c r="TU81" s="3"/>
      <c r="TV81" s="3"/>
      <c r="TW81" s="3"/>
      <c r="TX81" s="3"/>
      <c r="TY81" s="3"/>
      <c r="TZ81" s="3"/>
      <c r="UA81" s="3"/>
      <c r="UB81" s="3"/>
      <c r="UC81" s="3"/>
      <c r="UD81" s="3"/>
      <c r="UE81" s="3"/>
      <c r="UF81" s="3"/>
      <c r="UG81" s="3"/>
      <c r="UH81" s="3"/>
      <c r="UI81" s="3"/>
      <c r="UJ81" s="3"/>
      <c r="UK81" s="3"/>
      <c r="UL81" s="3"/>
      <c r="UM81" s="3"/>
      <c r="UN81" s="3"/>
      <c r="UO81" s="3"/>
      <c r="UP81" s="3"/>
      <c r="UQ81" s="3"/>
      <c r="UR81" s="3"/>
      <c r="US81" s="3"/>
      <c r="UT81" s="3"/>
      <c r="UU81" s="3"/>
      <c r="UV81" s="3"/>
      <c r="UW81" s="3"/>
      <c r="UX81" s="3"/>
      <c r="UY81" s="3"/>
      <c r="UZ81" s="3"/>
      <c r="VA81" s="3"/>
      <c r="VB81" s="3"/>
      <c r="VC81" s="3"/>
      <c r="VD81" s="3"/>
      <c r="VE81" s="3"/>
      <c r="VF81" s="3"/>
      <c r="VG81" s="3"/>
      <c r="VH81" s="3"/>
      <c r="VI81" s="3"/>
      <c r="VJ81" s="3"/>
      <c r="VK81" s="3"/>
      <c r="VL81" s="3"/>
      <c r="VM81" s="3"/>
      <c r="VN81" s="3"/>
      <c r="VO81" s="3"/>
      <c r="VP81" s="3"/>
      <c r="VQ81" s="3"/>
      <c r="VR81" s="3"/>
      <c r="VS81" s="3"/>
      <c r="VT81" s="3"/>
      <c r="VU81" s="3"/>
      <c r="VV81" s="3"/>
      <c r="VW81" s="3"/>
      <c r="VX81" s="3"/>
      <c r="VY81" s="3"/>
      <c r="VZ81" s="3"/>
      <c r="WA81" s="3"/>
      <c r="WB81" s="3"/>
      <c r="WC81" s="3"/>
      <c r="WD81" s="3"/>
      <c r="WE81" s="3"/>
      <c r="WF81" s="3"/>
      <c r="WG81" s="3"/>
      <c r="WH81" s="3"/>
      <c r="WI81" s="3"/>
      <c r="WJ81" s="3"/>
      <c r="WK81" s="3"/>
      <c r="WL81" s="3"/>
      <c r="WM81" s="3"/>
      <c r="WN81" s="3"/>
      <c r="WO81" s="3"/>
      <c r="WP81" s="3"/>
      <c r="WQ81" s="3"/>
      <c r="WR81" s="3"/>
      <c r="WS81" s="3"/>
      <c r="WT81" s="3"/>
      <c r="WU81" s="3"/>
      <c r="WV81" s="3"/>
      <c r="WW81" s="3"/>
      <c r="WX81" s="3"/>
      <c r="WY81" s="3"/>
      <c r="WZ81" s="3"/>
      <c r="XA81" s="3"/>
      <c r="XB81" s="3"/>
      <c r="XC81" s="3"/>
      <c r="XD81" s="3"/>
      <c r="XE81" s="3"/>
      <c r="XF81" s="3"/>
      <c r="XG81" s="3"/>
      <c r="XH81" s="3"/>
      <c r="XI81" s="3"/>
      <c r="XJ81" s="3"/>
      <c r="XK81" s="3"/>
      <c r="XL81" s="3"/>
      <c r="XM81" s="3"/>
      <c r="XN81" s="3"/>
      <c r="XO81" s="3"/>
      <c r="XP81" s="3"/>
      <c r="XQ81" s="3"/>
      <c r="XR81" s="3"/>
      <c r="XS81" s="3"/>
      <c r="XT81" s="3"/>
      <c r="XU81" s="3"/>
      <c r="XV81" s="3"/>
      <c r="XW81" s="3"/>
      <c r="XX81" s="3"/>
      <c r="XY81" s="3"/>
      <c r="XZ81" s="3"/>
      <c r="YA81" s="3"/>
      <c r="YB81" s="3"/>
      <c r="YC81" s="3"/>
      <c r="YD81" s="3"/>
      <c r="YE81" s="3"/>
      <c r="YF81" s="3"/>
      <c r="YG81" s="3"/>
      <c r="YH81" s="3"/>
      <c r="YI81" s="3"/>
      <c r="YJ81" s="3"/>
      <c r="YK81" s="3"/>
      <c r="YL81" s="3"/>
      <c r="YM81" s="3"/>
      <c r="YN81" s="3"/>
      <c r="YO81" s="3"/>
      <c r="YP81" s="3"/>
      <c r="YQ81" s="3"/>
      <c r="YR81" s="3"/>
      <c r="YS81" s="3"/>
      <c r="YT81" s="3"/>
      <c r="YU81" s="3"/>
      <c r="YV81" s="3"/>
      <c r="YW81" s="3"/>
      <c r="YX81" s="3"/>
      <c r="YY81" s="3"/>
      <c r="YZ81" s="3"/>
      <c r="ZA81" s="3"/>
      <c r="ZB81" s="3"/>
      <c r="ZC81" s="3"/>
      <c r="ZD81" s="3"/>
      <c r="ZE81" s="3"/>
      <c r="ZF81" s="3"/>
      <c r="ZG81" s="3"/>
      <c r="ZH81" s="3"/>
      <c r="ZI81" s="3"/>
      <c r="ZJ81" s="3"/>
      <c r="ZK81" s="3"/>
      <c r="ZL81" s="3"/>
      <c r="ZM81" s="3"/>
      <c r="ZN81" s="3"/>
      <c r="ZO81" s="3"/>
      <c r="ZP81" s="3"/>
      <c r="ZQ81" s="3"/>
      <c r="ZR81" s="3"/>
      <c r="ZS81" s="3"/>
      <c r="ZT81" s="3"/>
      <c r="ZU81" s="3"/>
      <c r="ZV81" s="3"/>
      <c r="ZW81" s="3"/>
      <c r="ZX81" s="3"/>
      <c r="ZY81" s="3"/>
      <c r="ZZ81" s="3"/>
      <c r="AAA81" s="3"/>
      <c r="AAB81" s="3"/>
      <c r="AAC81" s="3"/>
      <c r="AAD81" s="3"/>
      <c r="AAE81" s="3"/>
      <c r="AAF81" s="3"/>
      <c r="AAG81" s="3"/>
      <c r="AAH81" s="3"/>
      <c r="AAI81" s="3"/>
      <c r="AAJ81" s="3"/>
      <c r="AAK81" s="3"/>
      <c r="AAL81" s="3"/>
      <c r="AAM81" s="3"/>
      <c r="AAN81" s="3"/>
      <c r="AAO81" s="3"/>
      <c r="AAP81" s="3"/>
      <c r="AAQ81" s="3"/>
      <c r="AAR81" s="3"/>
      <c r="AAS81" s="3"/>
      <c r="AAT81" s="3"/>
      <c r="AAU81" s="3"/>
      <c r="AAV81" s="3"/>
      <c r="AAW81" s="3"/>
      <c r="AAX81" s="3"/>
      <c r="AAY81" s="3"/>
      <c r="AAZ81" s="3"/>
      <c r="ABA81" s="3"/>
    </row>
    <row r="82" spans="1:729" x14ac:dyDescent="0.2">
      <c r="Y82" s="34"/>
      <c r="Z82" s="34"/>
      <c r="AA82" s="34"/>
      <c r="AB82" s="34"/>
      <c r="AC82" s="34"/>
      <c r="AD82" s="12"/>
      <c r="AE82" s="4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/>
      <c r="DZ82" s="3"/>
      <c r="EA82" s="3"/>
      <c r="EB82" s="3"/>
      <c r="EC82" s="3"/>
      <c r="ED82" s="3"/>
      <c r="EE82" s="3"/>
      <c r="EF82" s="3"/>
      <c r="EG82" s="3"/>
      <c r="EH82" s="3"/>
      <c r="EI82" s="3"/>
      <c r="EJ82" s="3"/>
      <c r="EK82" s="3"/>
      <c r="EL82" s="3"/>
      <c r="EM82" s="3"/>
      <c r="EN82" s="3"/>
      <c r="EO82" s="3"/>
      <c r="EP82" s="3"/>
      <c r="EQ82" s="3"/>
      <c r="ER82" s="3"/>
      <c r="ES82" s="3"/>
      <c r="ET82" s="3"/>
      <c r="EU82" s="3"/>
      <c r="EV82" s="3"/>
      <c r="EW82" s="3"/>
      <c r="EX82" s="3"/>
      <c r="EY82" s="3"/>
      <c r="EZ82" s="3"/>
      <c r="FA82" s="3"/>
      <c r="FB82" s="3"/>
      <c r="FC82" s="3"/>
      <c r="FD82" s="3"/>
      <c r="FE82" s="3"/>
      <c r="FF82" s="3"/>
      <c r="FG82" s="3"/>
      <c r="FH82" s="3"/>
      <c r="FI82" s="3"/>
      <c r="FJ82" s="3"/>
      <c r="FK82" s="3"/>
      <c r="FL82" s="3"/>
      <c r="FM82" s="3"/>
      <c r="FN82" s="3"/>
      <c r="FO82" s="3"/>
      <c r="FP82" s="3"/>
      <c r="FQ82" s="3"/>
      <c r="FR82" s="3"/>
      <c r="FS82" s="3"/>
      <c r="FT82" s="3"/>
      <c r="FU82" s="3"/>
      <c r="FV82" s="3"/>
      <c r="FW82" s="3"/>
      <c r="FX82" s="3"/>
      <c r="FY82" s="3"/>
      <c r="FZ82" s="3"/>
      <c r="GA82" s="3"/>
      <c r="GB82" s="3"/>
      <c r="GC82" s="3"/>
      <c r="GD82" s="3"/>
      <c r="GE82" s="3"/>
      <c r="GF82" s="3"/>
      <c r="GG82" s="3"/>
      <c r="GH82" s="3"/>
      <c r="GI82" s="3"/>
      <c r="GJ82" s="3"/>
      <c r="GK82" s="3"/>
      <c r="GL82" s="3"/>
      <c r="GM82" s="3"/>
      <c r="GN82" s="3"/>
      <c r="GO82" s="3"/>
      <c r="GP82" s="3"/>
      <c r="GQ82" s="3"/>
      <c r="GR82" s="3"/>
      <c r="GS82" s="3"/>
      <c r="GT82" s="3"/>
      <c r="GU82" s="3"/>
      <c r="GV82" s="3"/>
      <c r="GW82" s="3"/>
      <c r="GX82" s="3"/>
      <c r="GY82" s="3"/>
      <c r="GZ82" s="3"/>
      <c r="HA82" s="3"/>
      <c r="HB82" s="3"/>
      <c r="HC82" s="3"/>
      <c r="HD82" s="3"/>
      <c r="HE82" s="3"/>
      <c r="HF82" s="3"/>
      <c r="HG82" s="3"/>
      <c r="HH82" s="3"/>
      <c r="HI82" s="3"/>
      <c r="HJ82" s="3"/>
      <c r="HK82" s="3"/>
      <c r="HL82" s="3"/>
      <c r="HM82" s="3"/>
      <c r="HN82" s="3"/>
      <c r="HO82" s="3"/>
      <c r="HP82" s="3"/>
      <c r="HQ82" s="3"/>
      <c r="HR82" s="3"/>
      <c r="HS82" s="3"/>
      <c r="HT82" s="3"/>
      <c r="HU82" s="3"/>
      <c r="HV82" s="3"/>
      <c r="HW82" s="3"/>
      <c r="HX82" s="3"/>
      <c r="HY82" s="3"/>
      <c r="HZ82" s="3"/>
      <c r="IA82" s="3"/>
      <c r="IB82" s="3"/>
      <c r="IC82" s="3"/>
      <c r="ID82" s="3"/>
      <c r="IE82" s="3"/>
      <c r="IF82" s="3"/>
      <c r="IG82" s="3"/>
      <c r="IH82" s="3"/>
      <c r="II82" s="3"/>
      <c r="IJ82" s="3"/>
      <c r="IK82" s="3"/>
      <c r="IL82" s="3"/>
      <c r="IM82" s="3"/>
      <c r="IN82" s="3"/>
      <c r="IO82" s="3"/>
      <c r="IP82" s="3"/>
      <c r="IQ82" s="3"/>
      <c r="IR82" s="3"/>
      <c r="IS82" s="3"/>
      <c r="IT82" s="3"/>
      <c r="IU82" s="3"/>
      <c r="IV82" s="3"/>
      <c r="IW82" s="3"/>
      <c r="IX82" s="3"/>
      <c r="IY82" s="3"/>
      <c r="IZ82" s="3"/>
      <c r="JA82" s="3"/>
      <c r="JB82" s="3"/>
      <c r="JC82" s="3"/>
      <c r="JD82" s="3"/>
      <c r="JE82" s="3"/>
      <c r="JF82" s="3"/>
      <c r="JG82" s="3"/>
      <c r="JH82" s="3"/>
      <c r="JI82" s="3"/>
      <c r="JJ82" s="3"/>
      <c r="JK82" s="3"/>
      <c r="JL82" s="3"/>
      <c r="JM82" s="3"/>
      <c r="JN82" s="3"/>
      <c r="JO82" s="3"/>
      <c r="JP82" s="3"/>
      <c r="JQ82" s="3"/>
      <c r="JR82" s="3"/>
      <c r="JS82" s="3"/>
      <c r="JT82" s="3"/>
      <c r="JU82" s="3"/>
      <c r="JV82" s="3"/>
      <c r="JW82" s="3"/>
      <c r="JX82" s="3"/>
      <c r="JY82" s="3"/>
      <c r="JZ82" s="3"/>
      <c r="KA82" s="3"/>
      <c r="KB82" s="3"/>
      <c r="KC82" s="3"/>
      <c r="KD82" s="3"/>
      <c r="KE82" s="3"/>
      <c r="KF82" s="3"/>
      <c r="KG82" s="3"/>
      <c r="KH82" s="3"/>
      <c r="KI82" s="3"/>
      <c r="KJ82" s="3"/>
      <c r="KK82" s="3"/>
      <c r="KL82" s="3"/>
      <c r="KM82" s="3"/>
      <c r="KN82" s="3"/>
      <c r="KO82" s="3"/>
      <c r="KP82" s="3"/>
      <c r="KQ82" s="3"/>
      <c r="KR82" s="3"/>
      <c r="KS82" s="3"/>
      <c r="KT82" s="3"/>
      <c r="KU82" s="3"/>
      <c r="KV82" s="3"/>
      <c r="KW82" s="3"/>
      <c r="KX82" s="3"/>
      <c r="KY82" s="3"/>
      <c r="KZ82" s="3"/>
      <c r="LA82" s="3"/>
      <c r="LB82" s="3"/>
      <c r="LC82" s="3"/>
      <c r="LD82" s="3"/>
      <c r="LE82" s="3"/>
      <c r="LF82" s="3"/>
      <c r="LG82" s="3"/>
      <c r="LH82" s="3"/>
      <c r="LI82" s="3"/>
      <c r="LJ82" s="3"/>
      <c r="LK82" s="3"/>
      <c r="LL82" s="3"/>
      <c r="LM82" s="3"/>
      <c r="LN82" s="3"/>
      <c r="LO82" s="3"/>
      <c r="LP82" s="3"/>
      <c r="LQ82" s="3"/>
      <c r="LR82" s="3"/>
      <c r="LS82" s="3"/>
      <c r="LT82" s="3"/>
      <c r="LU82" s="3"/>
      <c r="LV82" s="3"/>
      <c r="LW82" s="3"/>
      <c r="LX82" s="3"/>
      <c r="LY82" s="3"/>
      <c r="LZ82" s="3"/>
      <c r="MA82" s="3"/>
      <c r="MB82" s="3"/>
      <c r="MC82" s="3"/>
      <c r="MD82" s="3"/>
      <c r="ME82" s="3"/>
      <c r="MF82" s="3"/>
      <c r="MG82" s="3"/>
      <c r="MH82" s="3"/>
      <c r="MI82" s="3"/>
      <c r="MJ82" s="3"/>
      <c r="MK82" s="3"/>
      <c r="ML82" s="3"/>
      <c r="MM82" s="3"/>
      <c r="MN82" s="3"/>
      <c r="MO82" s="3"/>
      <c r="MP82" s="3"/>
      <c r="MQ82" s="3"/>
      <c r="MR82" s="3"/>
      <c r="MS82" s="3"/>
      <c r="MT82" s="3"/>
      <c r="MU82" s="3"/>
      <c r="MV82" s="3"/>
      <c r="MW82" s="3"/>
      <c r="MX82" s="3"/>
      <c r="MY82" s="3"/>
      <c r="MZ82" s="3"/>
      <c r="NA82" s="3"/>
      <c r="NB82" s="3"/>
      <c r="NC82" s="3"/>
      <c r="ND82" s="3"/>
      <c r="NE82" s="3"/>
      <c r="NF82" s="3"/>
      <c r="NG82" s="3"/>
      <c r="NH82" s="3"/>
      <c r="NI82" s="3"/>
      <c r="NJ82" s="3"/>
      <c r="NK82" s="3"/>
      <c r="NL82" s="3"/>
      <c r="NM82" s="3"/>
      <c r="NN82" s="3"/>
      <c r="NO82" s="3"/>
      <c r="NP82" s="3"/>
      <c r="NQ82" s="3"/>
      <c r="NR82" s="3"/>
      <c r="NS82" s="3"/>
      <c r="NT82" s="3"/>
      <c r="NU82" s="3"/>
      <c r="NV82" s="3"/>
      <c r="NW82" s="3"/>
      <c r="NX82" s="3"/>
      <c r="NY82" s="3"/>
      <c r="NZ82" s="3"/>
      <c r="OA82" s="3"/>
      <c r="OB82" s="3"/>
      <c r="OC82" s="3"/>
      <c r="OD82" s="3"/>
      <c r="OE82" s="3"/>
      <c r="OF82" s="3"/>
      <c r="OG82" s="3"/>
      <c r="OH82" s="3"/>
      <c r="OI82" s="3"/>
      <c r="OJ82" s="3"/>
      <c r="OK82" s="3"/>
      <c r="OL82" s="3"/>
      <c r="OM82" s="3"/>
      <c r="ON82" s="3"/>
      <c r="OO82" s="3"/>
      <c r="OP82" s="3"/>
      <c r="OQ82" s="3"/>
      <c r="OR82" s="3"/>
      <c r="OS82" s="3"/>
      <c r="OT82" s="3"/>
      <c r="OU82" s="3"/>
      <c r="OV82" s="3"/>
      <c r="OW82" s="3"/>
      <c r="OX82" s="3"/>
      <c r="OY82" s="3"/>
      <c r="OZ82" s="3"/>
      <c r="PA82" s="3"/>
      <c r="PB82" s="3"/>
      <c r="PC82" s="3"/>
      <c r="PD82" s="3"/>
      <c r="PE82" s="3"/>
      <c r="PF82" s="3"/>
      <c r="PG82" s="3"/>
      <c r="PH82" s="3"/>
      <c r="PI82" s="3"/>
      <c r="PJ82" s="3"/>
      <c r="PK82" s="3"/>
      <c r="PL82" s="3"/>
      <c r="PM82" s="3"/>
      <c r="PN82" s="3"/>
      <c r="PO82" s="3"/>
      <c r="PP82" s="3"/>
      <c r="PQ82" s="3"/>
      <c r="PR82" s="3"/>
      <c r="PS82" s="3"/>
      <c r="PT82" s="3"/>
      <c r="PU82" s="3"/>
      <c r="PV82" s="3"/>
      <c r="PW82" s="3"/>
      <c r="PX82" s="3"/>
      <c r="PY82" s="3"/>
      <c r="PZ82" s="3"/>
      <c r="QA82" s="3"/>
      <c r="QB82" s="3"/>
      <c r="QC82" s="3"/>
      <c r="QD82" s="3"/>
      <c r="QE82" s="3"/>
      <c r="QF82" s="3"/>
      <c r="QG82" s="3"/>
      <c r="QH82" s="3"/>
      <c r="QI82" s="3"/>
      <c r="QJ82" s="3"/>
      <c r="QK82" s="3"/>
      <c r="QL82" s="3"/>
      <c r="QM82" s="3"/>
      <c r="QN82" s="3"/>
      <c r="QO82" s="3"/>
      <c r="QP82" s="3"/>
      <c r="QQ82" s="3"/>
      <c r="QR82" s="3"/>
      <c r="QS82" s="3"/>
      <c r="QT82" s="3"/>
      <c r="QU82" s="3"/>
      <c r="QV82" s="3"/>
      <c r="QW82" s="3"/>
      <c r="QX82" s="3"/>
      <c r="QY82" s="3"/>
      <c r="QZ82" s="3"/>
      <c r="RA82" s="3"/>
      <c r="RB82" s="3"/>
      <c r="RC82" s="3"/>
      <c r="RD82" s="3"/>
      <c r="RE82" s="3"/>
      <c r="RF82" s="3"/>
      <c r="RG82" s="3"/>
      <c r="RH82" s="3"/>
      <c r="RI82" s="3"/>
      <c r="RJ82" s="3"/>
      <c r="RK82" s="3"/>
      <c r="RL82" s="3"/>
      <c r="RM82" s="3"/>
      <c r="RN82" s="3"/>
      <c r="RO82" s="3"/>
      <c r="RP82" s="3"/>
      <c r="RQ82" s="3"/>
      <c r="RR82" s="3"/>
      <c r="RS82" s="3"/>
      <c r="RT82" s="3"/>
      <c r="RU82" s="3"/>
      <c r="RV82" s="3"/>
      <c r="RW82" s="3"/>
      <c r="RX82" s="3"/>
      <c r="RY82" s="3"/>
      <c r="RZ82" s="3"/>
      <c r="SA82" s="3"/>
      <c r="SB82" s="3"/>
      <c r="SC82" s="3"/>
      <c r="SD82" s="3"/>
      <c r="SE82" s="3"/>
      <c r="SF82" s="3"/>
      <c r="SG82" s="3"/>
      <c r="SH82" s="3"/>
      <c r="SI82" s="3"/>
      <c r="SJ82" s="3"/>
      <c r="SK82" s="3"/>
      <c r="SL82" s="3"/>
      <c r="SM82" s="3"/>
      <c r="SN82" s="3"/>
      <c r="SO82" s="3"/>
      <c r="SP82" s="3"/>
      <c r="SQ82" s="3"/>
      <c r="SR82" s="3"/>
      <c r="SS82" s="3"/>
      <c r="ST82" s="3"/>
      <c r="SU82" s="3"/>
      <c r="SV82" s="3"/>
      <c r="SW82" s="3"/>
      <c r="SX82" s="3"/>
      <c r="SY82" s="3"/>
      <c r="SZ82" s="3"/>
      <c r="TA82" s="3"/>
      <c r="TB82" s="3"/>
      <c r="TC82" s="3"/>
      <c r="TD82" s="3"/>
      <c r="TE82" s="3"/>
      <c r="TF82" s="3"/>
      <c r="TG82" s="3"/>
      <c r="TH82" s="3"/>
      <c r="TI82" s="3"/>
      <c r="TJ82" s="3"/>
      <c r="TK82" s="3"/>
      <c r="TL82" s="3"/>
      <c r="TM82" s="3"/>
      <c r="TN82" s="3"/>
      <c r="TO82" s="3"/>
      <c r="TP82" s="3"/>
      <c r="TQ82" s="3"/>
      <c r="TR82" s="3"/>
      <c r="TS82" s="3"/>
      <c r="TT82" s="3"/>
      <c r="TU82" s="3"/>
      <c r="TV82" s="3"/>
      <c r="TW82" s="3"/>
      <c r="TX82" s="3"/>
      <c r="TY82" s="3"/>
      <c r="TZ82" s="3"/>
      <c r="UA82" s="3"/>
      <c r="UB82" s="3"/>
      <c r="UC82" s="3"/>
      <c r="UD82" s="3"/>
      <c r="UE82" s="3"/>
      <c r="UF82" s="3"/>
      <c r="UG82" s="3"/>
      <c r="UH82" s="3"/>
      <c r="UI82" s="3"/>
      <c r="UJ82" s="3"/>
      <c r="UK82" s="3"/>
      <c r="UL82" s="3"/>
      <c r="UM82" s="3"/>
      <c r="UN82" s="3"/>
      <c r="UO82" s="3"/>
      <c r="UP82" s="3"/>
      <c r="UQ82" s="3"/>
      <c r="UR82" s="3"/>
      <c r="US82" s="3"/>
      <c r="UT82" s="3"/>
      <c r="UU82" s="3"/>
      <c r="UV82" s="3"/>
      <c r="UW82" s="3"/>
      <c r="UX82" s="3"/>
      <c r="UY82" s="3"/>
      <c r="UZ82" s="3"/>
      <c r="VA82" s="3"/>
      <c r="VB82" s="3"/>
      <c r="VC82" s="3"/>
      <c r="VD82" s="3"/>
      <c r="VE82" s="3"/>
      <c r="VF82" s="3"/>
      <c r="VG82" s="3"/>
      <c r="VH82" s="3"/>
      <c r="VI82" s="3"/>
      <c r="VJ82" s="3"/>
      <c r="VK82" s="3"/>
      <c r="VL82" s="3"/>
      <c r="VM82" s="3"/>
      <c r="VN82" s="3"/>
      <c r="VO82" s="3"/>
      <c r="VP82" s="3"/>
      <c r="VQ82" s="3"/>
      <c r="VR82" s="3"/>
      <c r="VS82" s="3"/>
      <c r="VT82" s="3"/>
      <c r="VU82" s="3"/>
      <c r="VV82" s="3"/>
      <c r="VW82" s="3"/>
      <c r="VX82" s="3"/>
      <c r="VY82" s="3"/>
      <c r="VZ82" s="3"/>
      <c r="WA82" s="3"/>
      <c r="WB82" s="3"/>
      <c r="WC82" s="3"/>
      <c r="WD82" s="3"/>
      <c r="WE82" s="3"/>
      <c r="WF82" s="3"/>
      <c r="WG82" s="3"/>
      <c r="WH82" s="3"/>
      <c r="WI82" s="3"/>
      <c r="WJ82" s="3"/>
      <c r="WK82" s="3"/>
      <c r="WL82" s="3"/>
      <c r="WM82" s="3"/>
      <c r="WN82" s="3"/>
      <c r="WO82" s="3"/>
      <c r="WP82" s="3"/>
      <c r="WQ82" s="3"/>
      <c r="WR82" s="3"/>
      <c r="WS82" s="3"/>
      <c r="WT82" s="3"/>
      <c r="WU82" s="3"/>
      <c r="WV82" s="3"/>
      <c r="WW82" s="3"/>
      <c r="WX82" s="3"/>
      <c r="WY82" s="3"/>
      <c r="WZ82" s="3"/>
      <c r="XA82" s="3"/>
      <c r="XB82" s="3"/>
      <c r="XC82" s="3"/>
      <c r="XD82" s="3"/>
      <c r="XE82" s="3"/>
      <c r="XF82" s="3"/>
      <c r="XG82" s="3"/>
      <c r="XH82" s="3"/>
      <c r="XI82" s="3"/>
      <c r="XJ82" s="3"/>
      <c r="XK82" s="3"/>
      <c r="XL82" s="3"/>
      <c r="XM82" s="3"/>
      <c r="XN82" s="3"/>
      <c r="XO82" s="3"/>
      <c r="XP82" s="3"/>
      <c r="XQ82" s="3"/>
      <c r="XR82" s="3"/>
      <c r="XS82" s="3"/>
      <c r="XT82" s="3"/>
      <c r="XU82" s="3"/>
      <c r="XV82" s="3"/>
      <c r="XW82" s="3"/>
      <c r="XX82" s="3"/>
      <c r="XY82" s="3"/>
      <c r="XZ82" s="3"/>
      <c r="YA82" s="3"/>
      <c r="YB82" s="3"/>
      <c r="YC82" s="3"/>
      <c r="YD82" s="3"/>
      <c r="YE82" s="3"/>
      <c r="YF82" s="3"/>
      <c r="YG82" s="3"/>
      <c r="YH82" s="3"/>
      <c r="YI82" s="3"/>
      <c r="YJ82" s="3"/>
      <c r="YK82" s="3"/>
      <c r="YL82" s="3"/>
      <c r="YM82" s="3"/>
      <c r="YN82" s="3"/>
      <c r="YO82" s="3"/>
      <c r="YP82" s="3"/>
      <c r="YQ82" s="3"/>
      <c r="YR82" s="3"/>
      <c r="YS82" s="3"/>
      <c r="YT82" s="3"/>
      <c r="YU82" s="3"/>
      <c r="YV82" s="3"/>
      <c r="YW82" s="3"/>
      <c r="YX82" s="3"/>
      <c r="YY82" s="3"/>
      <c r="YZ82" s="3"/>
      <c r="ZA82" s="3"/>
      <c r="ZB82" s="3"/>
      <c r="ZC82" s="3"/>
      <c r="ZD82" s="3"/>
      <c r="ZE82" s="3"/>
      <c r="ZF82" s="3"/>
      <c r="ZG82" s="3"/>
      <c r="ZH82" s="3"/>
      <c r="ZI82" s="3"/>
      <c r="ZJ82" s="3"/>
      <c r="ZK82" s="3"/>
      <c r="ZL82" s="3"/>
      <c r="ZM82" s="3"/>
      <c r="ZN82" s="3"/>
      <c r="ZO82" s="3"/>
      <c r="ZP82" s="3"/>
      <c r="ZQ82" s="3"/>
      <c r="ZR82" s="3"/>
      <c r="ZS82" s="3"/>
      <c r="ZT82" s="3"/>
      <c r="ZU82" s="3"/>
      <c r="ZV82" s="3"/>
      <c r="ZW82" s="3"/>
      <c r="ZX82" s="3"/>
      <c r="ZY82" s="3"/>
      <c r="ZZ82" s="3"/>
      <c r="AAA82" s="3"/>
      <c r="AAB82" s="3"/>
      <c r="AAC82" s="3"/>
      <c r="AAD82" s="3"/>
      <c r="AAE82" s="3"/>
      <c r="AAF82" s="3"/>
      <c r="AAG82" s="3"/>
      <c r="AAH82" s="3"/>
      <c r="AAI82" s="3"/>
      <c r="AAJ82" s="3"/>
      <c r="AAK82" s="3"/>
      <c r="AAL82" s="3"/>
      <c r="AAM82" s="3"/>
      <c r="AAN82" s="3"/>
      <c r="AAO82" s="3"/>
      <c r="AAP82" s="3"/>
      <c r="AAQ82" s="3"/>
      <c r="AAR82" s="3"/>
      <c r="AAS82" s="3"/>
      <c r="AAT82" s="3"/>
      <c r="AAU82" s="3"/>
      <c r="AAV82" s="3"/>
      <c r="AAW82" s="3"/>
      <c r="AAX82" s="3"/>
      <c r="AAY82" s="3"/>
      <c r="AAZ82" s="3"/>
      <c r="ABA82" s="3"/>
    </row>
    <row r="83" spans="1:729" x14ac:dyDescent="0.2">
      <c r="Y83" s="34"/>
      <c r="Z83" s="34"/>
      <c r="AA83" s="34"/>
      <c r="AB83" s="34"/>
      <c r="AC83" s="34"/>
      <c r="AD83" s="12"/>
      <c r="AE83" s="4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/>
      <c r="DZ83" s="3"/>
      <c r="EA83" s="3"/>
      <c r="EB83" s="3"/>
      <c r="EC83" s="3"/>
      <c r="ED83" s="3"/>
      <c r="EE83" s="3"/>
      <c r="EF83" s="3"/>
      <c r="EG83" s="3"/>
      <c r="EH83" s="3"/>
      <c r="EI83" s="3"/>
      <c r="EJ83" s="3"/>
      <c r="EK83" s="3"/>
      <c r="EL83" s="3"/>
      <c r="EM83" s="3"/>
      <c r="EN83" s="3"/>
      <c r="EO83" s="3"/>
      <c r="EP83" s="3"/>
      <c r="EQ83" s="3"/>
      <c r="ER83" s="3"/>
      <c r="ES83" s="3"/>
      <c r="ET83" s="3"/>
      <c r="EU83" s="3"/>
      <c r="EV83" s="3"/>
      <c r="EW83" s="3"/>
      <c r="EX83" s="3"/>
      <c r="EY83" s="3"/>
      <c r="EZ83" s="3"/>
      <c r="FA83" s="3"/>
      <c r="FB83" s="3"/>
      <c r="FC83" s="3"/>
      <c r="FD83" s="3"/>
      <c r="FE83" s="3"/>
      <c r="FF83" s="3"/>
      <c r="FG83" s="3"/>
      <c r="FH83" s="3"/>
      <c r="FI83" s="3"/>
      <c r="FJ83" s="3"/>
      <c r="FK83" s="3"/>
      <c r="FL83" s="3"/>
      <c r="FM83" s="3"/>
      <c r="FN83" s="3"/>
      <c r="FO83" s="3"/>
      <c r="FP83" s="3"/>
      <c r="FQ83" s="3"/>
      <c r="FR83" s="3"/>
      <c r="FS83" s="3"/>
      <c r="FT83" s="3"/>
      <c r="FU83" s="3"/>
      <c r="FV83" s="3"/>
      <c r="FW83" s="3"/>
      <c r="FX83" s="3"/>
      <c r="FY83" s="3"/>
      <c r="FZ83" s="3"/>
      <c r="GA83" s="3"/>
      <c r="GB83" s="3"/>
      <c r="GC83" s="3"/>
      <c r="GD83" s="3"/>
      <c r="GE83" s="3"/>
      <c r="GF83" s="3"/>
      <c r="GG83" s="3"/>
      <c r="GH83" s="3"/>
      <c r="GI83" s="3"/>
      <c r="GJ83" s="3"/>
      <c r="GK83" s="3"/>
      <c r="GL83" s="3"/>
      <c r="GM83" s="3"/>
      <c r="GN83" s="3"/>
      <c r="GO83" s="3"/>
      <c r="GP83" s="3"/>
      <c r="GQ83" s="3"/>
      <c r="GR83" s="3"/>
      <c r="GS83" s="3"/>
      <c r="GT83" s="3"/>
      <c r="GU83" s="3"/>
      <c r="GV83" s="3"/>
      <c r="GW83" s="3"/>
      <c r="GX83" s="3"/>
      <c r="GY83" s="3"/>
      <c r="GZ83" s="3"/>
      <c r="HA83" s="3"/>
      <c r="HB83" s="3"/>
      <c r="HC83" s="3"/>
      <c r="HD83" s="3"/>
      <c r="HE83" s="3"/>
      <c r="HF83" s="3"/>
      <c r="HG83" s="3"/>
      <c r="HH83" s="3"/>
      <c r="HI83" s="3"/>
      <c r="HJ83" s="3"/>
      <c r="HK83" s="3"/>
      <c r="HL83" s="3"/>
      <c r="HM83" s="3"/>
      <c r="HN83" s="3"/>
      <c r="HO83" s="3"/>
      <c r="HP83" s="3"/>
      <c r="HQ83" s="3"/>
      <c r="HR83" s="3"/>
      <c r="HS83" s="3"/>
      <c r="HT83" s="3"/>
      <c r="HU83" s="3"/>
      <c r="HV83" s="3"/>
      <c r="HW83" s="3"/>
      <c r="HX83" s="3"/>
      <c r="HY83" s="3"/>
      <c r="HZ83" s="3"/>
      <c r="IA83" s="3"/>
      <c r="IB83" s="3"/>
      <c r="IC83" s="3"/>
      <c r="ID83" s="3"/>
      <c r="IE83" s="3"/>
      <c r="IF83" s="3"/>
      <c r="IG83" s="3"/>
      <c r="IH83" s="3"/>
      <c r="II83" s="3"/>
      <c r="IJ83" s="3"/>
      <c r="IK83" s="3"/>
      <c r="IL83" s="3"/>
      <c r="IM83" s="3"/>
      <c r="IN83" s="3"/>
      <c r="IO83" s="3"/>
      <c r="IP83" s="3"/>
      <c r="IQ83" s="3"/>
      <c r="IR83" s="3"/>
      <c r="IS83" s="3"/>
      <c r="IT83" s="3"/>
      <c r="IU83" s="3"/>
      <c r="IV83" s="3"/>
      <c r="IW83" s="3"/>
      <c r="IX83" s="3"/>
      <c r="IY83" s="3"/>
      <c r="IZ83" s="3"/>
      <c r="JA83" s="3"/>
      <c r="JB83" s="3"/>
      <c r="JC83" s="3"/>
      <c r="JD83" s="3"/>
      <c r="JE83" s="3"/>
      <c r="JF83" s="3"/>
      <c r="JG83" s="3"/>
      <c r="JH83" s="3"/>
      <c r="JI83" s="3"/>
      <c r="JJ83" s="3"/>
      <c r="JK83" s="3"/>
      <c r="JL83" s="3"/>
      <c r="JM83" s="3"/>
      <c r="JN83" s="3"/>
      <c r="JO83" s="3"/>
      <c r="JP83" s="3"/>
      <c r="JQ83" s="3"/>
      <c r="JR83" s="3"/>
      <c r="JS83" s="3"/>
      <c r="JT83" s="3"/>
      <c r="JU83" s="3"/>
      <c r="JV83" s="3"/>
      <c r="JW83" s="3"/>
      <c r="JX83" s="3"/>
      <c r="JY83" s="3"/>
      <c r="JZ83" s="3"/>
      <c r="KA83" s="3"/>
      <c r="KB83" s="3"/>
      <c r="KC83" s="3"/>
      <c r="KD83" s="3"/>
      <c r="KE83" s="3"/>
      <c r="KF83" s="3"/>
      <c r="KG83" s="3"/>
      <c r="KH83" s="3"/>
      <c r="KI83" s="3"/>
      <c r="KJ83" s="3"/>
      <c r="KK83" s="3"/>
      <c r="KL83" s="3"/>
      <c r="KM83" s="3"/>
      <c r="KN83" s="3"/>
      <c r="KO83" s="3"/>
      <c r="KP83" s="3"/>
      <c r="KQ83" s="3"/>
      <c r="KR83" s="3"/>
      <c r="KS83" s="3"/>
      <c r="KT83" s="3"/>
      <c r="KU83" s="3"/>
      <c r="KV83" s="3"/>
      <c r="KW83" s="3"/>
      <c r="KX83" s="3"/>
      <c r="KY83" s="3"/>
      <c r="KZ83" s="3"/>
      <c r="LA83" s="3"/>
      <c r="LB83" s="3"/>
      <c r="LC83" s="3"/>
      <c r="LD83" s="3"/>
      <c r="LE83" s="3"/>
      <c r="LF83" s="3"/>
      <c r="LG83" s="3"/>
      <c r="LH83" s="3"/>
      <c r="LI83" s="3"/>
      <c r="LJ83" s="3"/>
      <c r="LK83" s="3"/>
      <c r="LL83" s="3"/>
      <c r="LM83" s="3"/>
      <c r="LN83" s="3"/>
      <c r="LO83" s="3"/>
      <c r="LP83" s="3"/>
      <c r="LQ83" s="3"/>
      <c r="LR83" s="3"/>
      <c r="LS83" s="3"/>
      <c r="LT83" s="3"/>
      <c r="LU83" s="3"/>
      <c r="LV83" s="3"/>
      <c r="LW83" s="3"/>
      <c r="LX83" s="3"/>
      <c r="LY83" s="3"/>
      <c r="LZ83" s="3"/>
      <c r="MA83" s="3"/>
      <c r="MB83" s="3"/>
      <c r="MC83" s="3"/>
      <c r="MD83" s="3"/>
      <c r="ME83" s="3"/>
      <c r="MF83" s="3"/>
      <c r="MG83" s="3"/>
      <c r="MH83" s="3"/>
      <c r="MI83" s="3"/>
      <c r="MJ83" s="3"/>
      <c r="MK83" s="3"/>
      <c r="ML83" s="3"/>
      <c r="MM83" s="3"/>
      <c r="MN83" s="3"/>
      <c r="MO83" s="3"/>
      <c r="MP83" s="3"/>
      <c r="MQ83" s="3"/>
      <c r="MR83" s="3"/>
      <c r="MS83" s="3"/>
      <c r="MT83" s="3"/>
      <c r="MU83" s="3"/>
      <c r="MV83" s="3"/>
      <c r="MW83" s="3"/>
      <c r="MX83" s="3"/>
      <c r="MY83" s="3"/>
      <c r="MZ83" s="3"/>
      <c r="NA83" s="3"/>
      <c r="NB83" s="3"/>
      <c r="NC83" s="3"/>
      <c r="ND83" s="3"/>
      <c r="NE83" s="3"/>
      <c r="NF83" s="3"/>
      <c r="NG83" s="3"/>
      <c r="NH83" s="3"/>
      <c r="NI83" s="3"/>
      <c r="NJ83" s="3"/>
      <c r="NK83" s="3"/>
      <c r="NL83" s="3"/>
      <c r="NM83" s="3"/>
      <c r="NN83" s="3"/>
      <c r="NO83" s="3"/>
      <c r="NP83" s="3"/>
      <c r="NQ83" s="3"/>
      <c r="NR83" s="3"/>
      <c r="NS83" s="3"/>
      <c r="NT83" s="3"/>
      <c r="NU83" s="3"/>
      <c r="NV83" s="3"/>
      <c r="NW83" s="3"/>
      <c r="NX83" s="3"/>
      <c r="NY83" s="3"/>
      <c r="NZ83" s="3"/>
      <c r="OA83" s="3"/>
      <c r="OB83" s="3"/>
      <c r="OC83" s="3"/>
      <c r="OD83" s="3"/>
      <c r="OE83" s="3"/>
      <c r="OF83" s="3"/>
      <c r="OG83" s="3"/>
      <c r="OH83" s="3"/>
      <c r="OI83" s="3"/>
      <c r="OJ83" s="3"/>
      <c r="OK83" s="3"/>
      <c r="OL83" s="3"/>
      <c r="OM83" s="3"/>
      <c r="ON83" s="3"/>
      <c r="OO83" s="3"/>
      <c r="OP83" s="3"/>
      <c r="OQ83" s="3"/>
      <c r="OR83" s="3"/>
      <c r="OS83" s="3"/>
      <c r="OT83" s="3"/>
      <c r="OU83" s="3"/>
      <c r="OV83" s="3"/>
      <c r="OW83" s="3"/>
      <c r="OX83" s="3"/>
      <c r="OY83" s="3"/>
      <c r="OZ83" s="3"/>
      <c r="PA83" s="3"/>
      <c r="PB83" s="3"/>
      <c r="PC83" s="3"/>
      <c r="PD83" s="3"/>
      <c r="PE83" s="3"/>
      <c r="PF83" s="3"/>
      <c r="PG83" s="3"/>
      <c r="PH83" s="3"/>
      <c r="PI83" s="3"/>
      <c r="PJ83" s="3"/>
      <c r="PK83" s="3"/>
      <c r="PL83" s="3"/>
      <c r="PM83" s="3"/>
      <c r="PN83" s="3"/>
      <c r="PO83" s="3"/>
      <c r="PP83" s="3"/>
      <c r="PQ83" s="3"/>
      <c r="PR83" s="3"/>
      <c r="PS83" s="3"/>
      <c r="PT83" s="3"/>
      <c r="PU83" s="3"/>
      <c r="PV83" s="3"/>
      <c r="PW83" s="3"/>
      <c r="PX83" s="3"/>
      <c r="PY83" s="3"/>
      <c r="PZ83" s="3"/>
      <c r="QA83" s="3"/>
      <c r="QB83" s="3"/>
      <c r="QC83" s="3"/>
      <c r="QD83" s="3"/>
      <c r="QE83" s="3"/>
      <c r="QF83" s="3"/>
      <c r="QG83" s="3"/>
      <c r="QH83" s="3"/>
      <c r="QI83" s="3"/>
      <c r="QJ83" s="3"/>
      <c r="QK83" s="3"/>
      <c r="QL83" s="3"/>
      <c r="QM83" s="3"/>
      <c r="QN83" s="3"/>
      <c r="QO83" s="3"/>
      <c r="QP83" s="3"/>
      <c r="QQ83" s="3"/>
      <c r="QR83" s="3"/>
      <c r="QS83" s="3"/>
      <c r="QT83" s="3"/>
      <c r="QU83" s="3"/>
      <c r="QV83" s="3"/>
      <c r="QW83" s="3"/>
      <c r="QX83" s="3"/>
      <c r="QY83" s="3"/>
      <c r="QZ83" s="3"/>
      <c r="RA83" s="3"/>
      <c r="RB83" s="3"/>
      <c r="RC83" s="3"/>
      <c r="RD83" s="3"/>
      <c r="RE83" s="3"/>
      <c r="RF83" s="3"/>
      <c r="RG83" s="3"/>
      <c r="RH83" s="3"/>
      <c r="RI83" s="3"/>
      <c r="RJ83" s="3"/>
      <c r="RK83" s="3"/>
      <c r="RL83" s="3"/>
      <c r="RM83" s="3"/>
      <c r="RN83" s="3"/>
      <c r="RO83" s="3"/>
      <c r="RP83" s="3"/>
      <c r="RQ83" s="3"/>
      <c r="RR83" s="3"/>
      <c r="RS83" s="3"/>
      <c r="RT83" s="3"/>
      <c r="RU83" s="3"/>
      <c r="RV83" s="3"/>
      <c r="RW83" s="3"/>
      <c r="RX83" s="3"/>
      <c r="RY83" s="3"/>
      <c r="RZ83" s="3"/>
      <c r="SA83" s="3"/>
      <c r="SB83" s="3"/>
      <c r="SC83" s="3"/>
      <c r="SD83" s="3"/>
      <c r="SE83" s="3"/>
      <c r="SF83" s="3"/>
      <c r="SG83" s="3"/>
      <c r="SH83" s="3"/>
      <c r="SI83" s="3"/>
      <c r="SJ83" s="3"/>
      <c r="SK83" s="3"/>
      <c r="SL83" s="3"/>
      <c r="SM83" s="3"/>
      <c r="SN83" s="3"/>
      <c r="SO83" s="3"/>
      <c r="SP83" s="3"/>
      <c r="SQ83" s="3"/>
      <c r="SR83" s="3"/>
      <c r="SS83" s="3"/>
      <c r="ST83" s="3"/>
      <c r="SU83" s="3"/>
      <c r="SV83" s="3"/>
      <c r="SW83" s="3"/>
      <c r="SX83" s="3"/>
      <c r="SY83" s="3"/>
      <c r="SZ83" s="3"/>
      <c r="TA83" s="3"/>
      <c r="TB83" s="3"/>
      <c r="TC83" s="3"/>
      <c r="TD83" s="3"/>
      <c r="TE83" s="3"/>
      <c r="TF83" s="3"/>
      <c r="TG83" s="3"/>
      <c r="TH83" s="3"/>
      <c r="TI83" s="3"/>
      <c r="TJ83" s="3"/>
      <c r="TK83" s="3"/>
      <c r="TL83" s="3"/>
      <c r="TM83" s="3"/>
      <c r="TN83" s="3"/>
      <c r="TO83" s="3"/>
      <c r="TP83" s="3"/>
      <c r="TQ83" s="3"/>
      <c r="TR83" s="3"/>
      <c r="TS83" s="3"/>
      <c r="TT83" s="3"/>
      <c r="TU83" s="3"/>
      <c r="TV83" s="3"/>
      <c r="TW83" s="3"/>
      <c r="TX83" s="3"/>
      <c r="TY83" s="3"/>
      <c r="TZ83" s="3"/>
      <c r="UA83" s="3"/>
      <c r="UB83" s="3"/>
      <c r="UC83" s="3"/>
      <c r="UD83" s="3"/>
      <c r="UE83" s="3"/>
      <c r="UF83" s="3"/>
      <c r="UG83" s="3"/>
      <c r="UH83" s="3"/>
      <c r="UI83" s="3"/>
      <c r="UJ83" s="3"/>
      <c r="UK83" s="3"/>
      <c r="UL83" s="3"/>
      <c r="UM83" s="3"/>
      <c r="UN83" s="3"/>
      <c r="UO83" s="3"/>
      <c r="UP83" s="3"/>
      <c r="UQ83" s="3"/>
      <c r="UR83" s="3"/>
      <c r="US83" s="3"/>
      <c r="UT83" s="3"/>
      <c r="UU83" s="3"/>
      <c r="UV83" s="3"/>
      <c r="UW83" s="3"/>
      <c r="UX83" s="3"/>
      <c r="UY83" s="3"/>
      <c r="UZ83" s="3"/>
      <c r="VA83" s="3"/>
      <c r="VB83" s="3"/>
      <c r="VC83" s="3"/>
      <c r="VD83" s="3"/>
      <c r="VE83" s="3"/>
      <c r="VF83" s="3"/>
      <c r="VG83" s="3"/>
      <c r="VH83" s="3"/>
      <c r="VI83" s="3"/>
      <c r="VJ83" s="3"/>
      <c r="VK83" s="3"/>
      <c r="VL83" s="3"/>
      <c r="VM83" s="3"/>
      <c r="VN83" s="3"/>
      <c r="VO83" s="3"/>
      <c r="VP83" s="3"/>
      <c r="VQ83" s="3"/>
      <c r="VR83" s="3"/>
      <c r="VS83" s="3"/>
      <c r="VT83" s="3"/>
      <c r="VU83" s="3"/>
      <c r="VV83" s="3"/>
      <c r="VW83" s="3"/>
      <c r="VX83" s="3"/>
      <c r="VY83" s="3"/>
      <c r="VZ83" s="3"/>
      <c r="WA83" s="3"/>
      <c r="WB83" s="3"/>
      <c r="WC83" s="3"/>
      <c r="WD83" s="3"/>
      <c r="WE83" s="3"/>
      <c r="WF83" s="3"/>
      <c r="WG83" s="3"/>
      <c r="WH83" s="3"/>
      <c r="WI83" s="3"/>
      <c r="WJ83" s="3"/>
      <c r="WK83" s="3"/>
      <c r="WL83" s="3"/>
      <c r="WM83" s="3"/>
      <c r="WN83" s="3"/>
      <c r="WO83" s="3"/>
      <c r="WP83" s="3"/>
      <c r="WQ83" s="3"/>
      <c r="WR83" s="3"/>
      <c r="WS83" s="3"/>
      <c r="WT83" s="3"/>
      <c r="WU83" s="3"/>
      <c r="WV83" s="3"/>
      <c r="WW83" s="3"/>
      <c r="WX83" s="3"/>
      <c r="WY83" s="3"/>
      <c r="WZ83" s="3"/>
      <c r="XA83" s="3"/>
      <c r="XB83" s="3"/>
      <c r="XC83" s="3"/>
      <c r="XD83" s="3"/>
      <c r="XE83" s="3"/>
      <c r="XF83" s="3"/>
      <c r="XG83" s="3"/>
      <c r="XH83" s="3"/>
      <c r="XI83" s="3"/>
      <c r="XJ83" s="3"/>
      <c r="XK83" s="3"/>
      <c r="XL83" s="3"/>
      <c r="XM83" s="3"/>
      <c r="XN83" s="3"/>
      <c r="XO83" s="3"/>
      <c r="XP83" s="3"/>
      <c r="XQ83" s="3"/>
      <c r="XR83" s="3"/>
      <c r="XS83" s="3"/>
      <c r="XT83" s="3"/>
      <c r="XU83" s="3"/>
      <c r="XV83" s="3"/>
      <c r="XW83" s="3"/>
      <c r="XX83" s="3"/>
      <c r="XY83" s="3"/>
      <c r="XZ83" s="3"/>
      <c r="YA83" s="3"/>
      <c r="YB83" s="3"/>
      <c r="YC83" s="3"/>
      <c r="YD83" s="3"/>
      <c r="YE83" s="3"/>
      <c r="YF83" s="3"/>
      <c r="YG83" s="3"/>
      <c r="YH83" s="3"/>
      <c r="YI83" s="3"/>
      <c r="YJ83" s="3"/>
      <c r="YK83" s="3"/>
      <c r="YL83" s="3"/>
      <c r="YM83" s="3"/>
      <c r="YN83" s="3"/>
      <c r="YO83" s="3"/>
      <c r="YP83" s="3"/>
      <c r="YQ83" s="3"/>
      <c r="YR83" s="3"/>
      <c r="YS83" s="3"/>
      <c r="YT83" s="3"/>
      <c r="YU83" s="3"/>
      <c r="YV83" s="3"/>
      <c r="YW83" s="3"/>
      <c r="YX83" s="3"/>
      <c r="YY83" s="3"/>
      <c r="YZ83" s="3"/>
      <c r="ZA83" s="3"/>
      <c r="ZB83" s="3"/>
      <c r="ZC83" s="3"/>
      <c r="ZD83" s="3"/>
      <c r="ZE83" s="3"/>
      <c r="ZF83" s="3"/>
      <c r="ZG83" s="3"/>
      <c r="ZH83" s="3"/>
      <c r="ZI83" s="3"/>
      <c r="ZJ83" s="3"/>
      <c r="ZK83" s="3"/>
      <c r="ZL83" s="3"/>
      <c r="ZM83" s="3"/>
      <c r="ZN83" s="3"/>
      <c r="ZO83" s="3"/>
      <c r="ZP83" s="3"/>
      <c r="ZQ83" s="3"/>
      <c r="ZR83" s="3"/>
      <c r="ZS83" s="3"/>
      <c r="ZT83" s="3"/>
      <c r="ZU83" s="3"/>
      <c r="ZV83" s="3"/>
      <c r="ZW83" s="3"/>
      <c r="ZX83" s="3"/>
      <c r="ZY83" s="3"/>
      <c r="ZZ83" s="3"/>
      <c r="AAA83" s="3"/>
      <c r="AAB83" s="3"/>
      <c r="AAC83" s="3"/>
      <c r="AAD83" s="3"/>
      <c r="AAE83" s="3"/>
      <c r="AAF83" s="3"/>
      <c r="AAG83" s="3"/>
      <c r="AAH83" s="3"/>
      <c r="AAI83" s="3"/>
      <c r="AAJ83" s="3"/>
      <c r="AAK83" s="3"/>
      <c r="AAL83" s="3"/>
      <c r="AAM83" s="3"/>
      <c r="AAN83" s="3"/>
      <c r="AAO83" s="3"/>
      <c r="AAP83" s="3"/>
      <c r="AAQ83" s="3"/>
      <c r="AAR83" s="3"/>
      <c r="AAS83" s="3"/>
      <c r="AAT83" s="3"/>
      <c r="AAU83" s="3"/>
      <c r="AAV83" s="3"/>
      <c r="AAW83" s="3"/>
      <c r="AAX83" s="3"/>
      <c r="AAY83" s="3"/>
      <c r="AAZ83" s="3"/>
      <c r="ABA83" s="3"/>
    </row>
    <row r="84" spans="1:729" x14ac:dyDescent="0.2">
      <c r="Y84" s="34"/>
      <c r="Z84" s="34"/>
      <c r="AA84" s="34"/>
      <c r="AB84" s="34"/>
      <c r="AC84" s="34"/>
      <c r="AD84" s="12"/>
      <c r="AE84" s="4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/>
      <c r="DZ84" s="3"/>
      <c r="EA84" s="3"/>
      <c r="EB84" s="3"/>
      <c r="EC84" s="3"/>
      <c r="ED84" s="3"/>
      <c r="EE84" s="3"/>
      <c r="EF84" s="3"/>
      <c r="EG84" s="3"/>
      <c r="EH84" s="3"/>
      <c r="EI84" s="3"/>
      <c r="EJ84" s="3"/>
      <c r="EK84" s="3"/>
      <c r="EL84" s="3"/>
      <c r="EM84" s="3"/>
      <c r="EN84" s="3"/>
      <c r="EO84" s="3"/>
      <c r="EP84" s="3"/>
      <c r="EQ84" s="3"/>
      <c r="ER84" s="3"/>
      <c r="ES84" s="3"/>
      <c r="ET84" s="3"/>
      <c r="EU84" s="3"/>
      <c r="EV84" s="3"/>
      <c r="EW84" s="3"/>
      <c r="EX84" s="3"/>
      <c r="EY84" s="3"/>
      <c r="EZ84" s="3"/>
      <c r="FA84" s="3"/>
      <c r="FB84" s="3"/>
      <c r="FC84" s="3"/>
      <c r="FD84" s="3"/>
      <c r="FE84" s="3"/>
      <c r="FF84" s="3"/>
      <c r="FG84" s="3"/>
      <c r="FH84" s="3"/>
      <c r="FI84" s="3"/>
      <c r="FJ84" s="3"/>
      <c r="FK84" s="3"/>
      <c r="FL84" s="3"/>
      <c r="FM84" s="3"/>
      <c r="FN84" s="3"/>
      <c r="FO84" s="3"/>
      <c r="FP84" s="3"/>
      <c r="FQ84" s="3"/>
      <c r="FR84" s="3"/>
      <c r="FS84" s="3"/>
      <c r="FT84" s="3"/>
      <c r="FU84" s="3"/>
      <c r="FV84" s="3"/>
      <c r="FW84" s="3"/>
      <c r="FX84" s="3"/>
      <c r="FY84" s="3"/>
      <c r="FZ84" s="3"/>
      <c r="GA84" s="3"/>
      <c r="GB84" s="3"/>
      <c r="GC84" s="3"/>
      <c r="GD84" s="3"/>
      <c r="GE84" s="3"/>
      <c r="GF84" s="3"/>
      <c r="GG84" s="3"/>
      <c r="GH84" s="3"/>
      <c r="GI84" s="3"/>
      <c r="GJ84" s="3"/>
      <c r="GK84" s="3"/>
      <c r="GL84" s="3"/>
      <c r="GM84" s="3"/>
      <c r="GN84" s="3"/>
      <c r="GO84" s="3"/>
      <c r="GP84" s="3"/>
      <c r="GQ84" s="3"/>
      <c r="GR84" s="3"/>
      <c r="GS84" s="3"/>
      <c r="GT84" s="3"/>
      <c r="GU84" s="3"/>
      <c r="GV84" s="3"/>
      <c r="GW84" s="3"/>
      <c r="GX84" s="3"/>
      <c r="GY84" s="3"/>
      <c r="GZ84" s="3"/>
      <c r="HA84" s="3"/>
      <c r="HB84" s="3"/>
      <c r="HC84" s="3"/>
      <c r="HD84" s="3"/>
      <c r="HE84" s="3"/>
      <c r="HF84" s="3"/>
      <c r="HG84" s="3"/>
      <c r="HH84" s="3"/>
      <c r="HI84" s="3"/>
      <c r="HJ84" s="3"/>
      <c r="HK84" s="3"/>
      <c r="HL84" s="3"/>
      <c r="HM84" s="3"/>
      <c r="HN84" s="3"/>
      <c r="HO84" s="3"/>
      <c r="HP84" s="3"/>
      <c r="HQ84" s="3"/>
      <c r="HR84" s="3"/>
      <c r="HS84" s="3"/>
      <c r="HT84" s="3"/>
      <c r="HU84" s="3"/>
      <c r="HV84" s="3"/>
      <c r="HW84" s="3"/>
      <c r="HX84" s="3"/>
      <c r="HY84" s="3"/>
      <c r="HZ84" s="3"/>
      <c r="IA84" s="3"/>
      <c r="IB84" s="3"/>
      <c r="IC84" s="3"/>
      <c r="ID84" s="3"/>
      <c r="IE84" s="3"/>
      <c r="IF84" s="3"/>
      <c r="IG84" s="3"/>
      <c r="IH84" s="3"/>
      <c r="II84" s="3"/>
      <c r="IJ84" s="3"/>
      <c r="IK84" s="3"/>
      <c r="IL84" s="3"/>
      <c r="IM84" s="3"/>
      <c r="IN84" s="3"/>
      <c r="IO84" s="3"/>
      <c r="IP84" s="3"/>
      <c r="IQ84" s="3"/>
      <c r="IR84" s="3"/>
      <c r="IS84" s="3"/>
      <c r="IT84" s="3"/>
      <c r="IU84" s="3"/>
      <c r="IV84" s="3"/>
      <c r="IW84" s="3"/>
      <c r="IX84" s="3"/>
      <c r="IY84" s="3"/>
      <c r="IZ84" s="3"/>
      <c r="JA84" s="3"/>
      <c r="JB84" s="3"/>
      <c r="JC84" s="3"/>
      <c r="JD84" s="3"/>
      <c r="JE84" s="3"/>
      <c r="JF84" s="3"/>
      <c r="JG84" s="3"/>
      <c r="JH84" s="3"/>
      <c r="JI84" s="3"/>
      <c r="JJ84" s="3"/>
      <c r="JK84" s="3"/>
      <c r="JL84" s="3"/>
      <c r="JM84" s="3"/>
      <c r="JN84" s="3"/>
      <c r="JO84" s="3"/>
      <c r="JP84" s="3"/>
      <c r="JQ84" s="3"/>
      <c r="JR84" s="3"/>
      <c r="JS84" s="3"/>
      <c r="JT84" s="3"/>
      <c r="JU84" s="3"/>
      <c r="JV84" s="3"/>
      <c r="JW84" s="3"/>
      <c r="JX84" s="3"/>
      <c r="JY84" s="3"/>
      <c r="JZ84" s="3"/>
      <c r="KA84" s="3"/>
      <c r="KB84" s="3"/>
      <c r="KC84" s="3"/>
      <c r="KD84" s="3"/>
      <c r="KE84" s="3"/>
      <c r="KF84" s="3"/>
      <c r="KG84" s="3"/>
      <c r="KH84" s="3"/>
      <c r="KI84" s="3"/>
      <c r="KJ84" s="3"/>
      <c r="KK84" s="3"/>
      <c r="KL84" s="3"/>
      <c r="KM84" s="3"/>
      <c r="KN84" s="3"/>
      <c r="KO84" s="3"/>
      <c r="KP84" s="3"/>
      <c r="KQ84" s="3"/>
      <c r="KR84" s="3"/>
      <c r="KS84" s="3"/>
      <c r="KT84" s="3"/>
      <c r="KU84" s="3"/>
      <c r="KV84" s="3"/>
      <c r="KW84" s="3"/>
      <c r="KX84" s="3"/>
      <c r="KY84" s="3"/>
      <c r="KZ84" s="3"/>
      <c r="LA84" s="3"/>
      <c r="LB84" s="3"/>
      <c r="LC84" s="3"/>
      <c r="LD84" s="3"/>
      <c r="LE84" s="3"/>
      <c r="LF84" s="3"/>
      <c r="LG84" s="3"/>
      <c r="LH84" s="3"/>
      <c r="LI84" s="3"/>
      <c r="LJ84" s="3"/>
      <c r="LK84" s="3"/>
      <c r="LL84" s="3"/>
      <c r="LM84" s="3"/>
      <c r="LN84" s="3"/>
      <c r="LO84" s="3"/>
      <c r="LP84" s="3"/>
      <c r="LQ84" s="3"/>
      <c r="LR84" s="3"/>
      <c r="LS84" s="3"/>
      <c r="LT84" s="3"/>
      <c r="LU84" s="3"/>
      <c r="LV84" s="3"/>
      <c r="LW84" s="3"/>
      <c r="LX84" s="3"/>
      <c r="LY84" s="3"/>
      <c r="LZ84" s="3"/>
      <c r="MA84" s="3"/>
      <c r="MB84" s="3"/>
      <c r="MC84" s="3"/>
      <c r="MD84" s="3"/>
      <c r="ME84" s="3"/>
      <c r="MF84" s="3"/>
      <c r="MG84" s="3"/>
      <c r="MH84" s="3"/>
      <c r="MI84" s="3"/>
      <c r="MJ84" s="3"/>
      <c r="MK84" s="3"/>
      <c r="ML84" s="3"/>
      <c r="MM84" s="3"/>
      <c r="MN84" s="3"/>
      <c r="MO84" s="3"/>
      <c r="MP84" s="3"/>
      <c r="MQ84" s="3"/>
      <c r="MR84" s="3"/>
      <c r="MS84" s="3"/>
      <c r="MT84" s="3"/>
      <c r="MU84" s="3"/>
      <c r="MV84" s="3"/>
      <c r="MW84" s="3"/>
      <c r="MX84" s="3"/>
      <c r="MY84" s="3"/>
      <c r="MZ84" s="3"/>
      <c r="NA84" s="3"/>
      <c r="NB84" s="3"/>
      <c r="NC84" s="3"/>
      <c r="ND84" s="3"/>
      <c r="NE84" s="3"/>
      <c r="NF84" s="3"/>
      <c r="NG84" s="3"/>
      <c r="NH84" s="3"/>
      <c r="NI84" s="3"/>
      <c r="NJ84" s="3"/>
      <c r="NK84" s="3"/>
      <c r="NL84" s="3"/>
      <c r="NM84" s="3"/>
      <c r="NN84" s="3"/>
      <c r="NO84" s="3"/>
      <c r="NP84" s="3"/>
      <c r="NQ84" s="3"/>
      <c r="NR84" s="3"/>
      <c r="NS84" s="3"/>
      <c r="NT84" s="3"/>
      <c r="NU84" s="3"/>
      <c r="NV84" s="3"/>
      <c r="NW84" s="3"/>
      <c r="NX84" s="3"/>
      <c r="NY84" s="3"/>
      <c r="NZ84" s="3"/>
      <c r="OA84" s="3"/>
      <c r="OB84" s="3"/>
      <c r="OC84" s="3"/>
      <c r="OD84" s="3"/>
      <c r="OE84" s="3"/>
      <c r="OF84" s="3"/>
      <c r="OG84" s="3"/>
      <c r="OH84" s="3"/>
      <c r="OI84" s="3"/>
      <c r="OJ84" s="3"/>
      <c r="OK84" s="3"/>
      <c r="OL84" s="3"/>
      <c r="OM84" s="3"/>
      <c r="ON84" s="3"/>
      <c r="OO84" s="3"/>
      <c r="OP84" s="3"/>
      <c r="OQ84" s="3"/>
      <c r="OR84" s="3"/>
      <c r="OS84" s="3"/>
      <c r="OT84" s="3"/>
      <c r="OU84" s="3"/>
      <c r="OV84" s="3"/>
      <c r="OW84" s="3"/>
      <c r="OX84" s="3"/>
      <c r="OY84" s="3"/>
      <c r="OZ84" s="3"/>
      <c r="PA84" s="3"/>
      <c r="PB84" s="3"/>
      <c r="PC84" s="3"/>
      <c r="PD84" s="3"/>
      <c r="PE84" s="3"/>
      <c r="PF84" s="3"/>
      <c r="PG84" s="3"/>
      <c r="PH84" s="3"/>
      <c r="PI84" s="3"/>
      <c r="PJ84" s="3"/>
      <c r="PK84" s="3"/>
      <c r="PL84" s="3"/>
      <c r="PM84" s="3"/>
      <c r="PN84" s="3"/>
      <c r="PO84" s="3"/>
      <c r="PP84" s="3"/>
      <c r="PQ84" s="3"/>
      <c r="PR84" s="3"/>
      <c r="PS84" s="3"/>
      <c r="PT84" s="3"/>
      <c r="PU84" s="3"/>
      <c r="PV84" s="3"/>
      <c r="PW84" s="3"/>
      <c r="PX84" s="3"/>
      <c r="PY84" s="3"/>
      <c r="PZ84" s="3"/>
      <c r="QA84" s="3"/>
      <c r="QB84" s="3"/>
      <c r="QC84" s="3"/>
      <c r="QD84" s="3"/>
      <c r="QE84" s="3"/>
      <c r="QF84" s="3"/>
      <c r="QG84" s="3"/>
      <c r="QH84" s="3"/>
      <c r="QI84" s="3"/>
      <c r="QJ84" s="3"/>
      <c r="QK84" s="3"/>
      <c r="QL84" s="3"/>
      <c r="QM84" s="3"/>
      <c r="QN84" s="3"/>
      <c r="QO84" s="3"/>
      <c r="QP84" s="3"/>
      <c r="QQ84" s="3"/>
      <c r="QR84" s="3"/>
      <c r="QS84" s="3"/>
      <c r="QT84" s="3"/>
      <c r="QU84" s="3"/>
      <c r="QV84" s="3"/>
      <c r="QW84" s="3"/>
      <c r="QX84" s="3"/>
      <c r="QY84" s="3"/>
      <c r="QZ84" s="3"/>
      <c r="RA84" s="3"/>
      <c r="RB84" s="3"/>
      <c r="RC84" s="3"/>
      <c r="RD84" s="3"/>
      <c r="RE84" s="3"/>
      <c r="RF84" s="3"/>
      <c r="RG84" s="3"/>
      <c r="RH84" s="3"/>
      <c r="RI84" s="3"/>
      <c r="RJ84" s="3"/>
      <c r="RK84" s="3"/>
      <c r="RL84" s="3"/>
      <c r="RM84" s="3"/>
      <c r="RN84" s="3"/>
      <c r="RO84" s="3"/>
      <c r="RP84" s="3"/>
      <c r="RQ84" s="3"/>
      <c r="RR84" s="3"/>
      <c r="RS84" s="3"/>
      <c r="RT84" s="3"/>
      <c r="RU84" s="3"/>
      <c r="RV84" s="3"/>
      <c r="RW84" s="3"/>
      <c r="RX84" s="3"/>
      <c r="RY84" s="3"/>
      <c r="RZ84" s="3"/>
      <c r="SA84" s="3"/>
      <c r="SB84" s="3"/>
      <c r="SC84" s="3"/>
      <c r="SD84" s="3"/>
      <c r="SE84" s="3"/>
      <c r="SF84" s="3"/>
      <c r="SG84" s="3"/>
      <c r="SH84" s="3"/>
      <c r="SI84" s="3"/>
      <c r="SJ84" s="3"/>
      <c r="SK84" s="3"/>
      <c r="SL84" s="3"/>
      <c r="SM84" s="3"/>
      <c r="SN84" s="3"/>
      <c r="SO84" s="3"/>
      <c r="SP84" s="3"/>
      <c r="SQ84" s="3"/>
      <c r="SR84" s="3"/>
      <c r="SS84" s="3"/>
      <c r="ST84" s="3"/>
      <c r="SU84" s="3"/>
      <c r="SV84" s="3"/>
      <c r="SW84" s="3"/>
      <c r="SX84" s="3"/>
      <c r="SY84" s="3"/>
      <c r="SZ84" s="3"/>
      <c r="TA84" s="3"/>
      <c r="TB84" s="3"/>
      <c r="TC84" s="3"/>
      <c r="TD84" s="3"/>
      <c r="TE84" s="3"/>
      <c r="TF84" s="3"/>
      <c r="TG84" s="3"/>
      <c r="TH84" s="3"/>
      <c r="TI84" s="3"/>
      <c r="TJ84" s="3"/>
      <c r="TK84" s="3"/>
      <c r="TL84" s="3"/>
      <c r="TM84" s="3"/>
      <c r="TN84" s="3"/>
      <c r="TO84" s="3"/>
      <c r="TP84" s="3"/>
      <c r="TQ84" s="3"/>
      <c r="TR84" s="3"/>
      <c r="TS84" s="3"/>
      <c r="TT84" s="3"/>
      <c r="TU84" s="3"/>
      <c r="TV84" s="3"/>
      <c r="TW84" s="3"/>
      <c r="TX84" s="3"/>
      <c r="TY84" s="3"/>
      <c r="TZ84" s="3"/>
      <c r="UA84" s="3"/>
      <c r="UB84" s="3"/>
      <c r="UC84" s="3"/>
      <c r="UD84" s="3"/>
      <c r="UE84" s="3"/>
      <c r="UF84" s="3"/>
      <c r="UG84" s="3"/>
      <c r="UH84" s="3"/>
      <c r="UI84" s="3"/>
      <c r="UJ84" s="3"/>
      <c r="UK84" s="3"/>
      <c r="UL84" s="3"/>
      <c r="UM84" s="3"/>
      <c r="UN84" s="3"/>
      <c r="UO84" s="3"/>
      <c r="UP84" s="3"/>
      <c r="UQ84" s="3"/>
      <c r="UR84" s="3"/>
      <c r="US84" s="3"/>
      <c r="UT84" s="3"/>
      <c r="UU84" s="3"/>
      <c r="UV84" s="3"/>
      <c r="UW84" s="3"/>
      <c r="UX84" s="3"/>
      <c r="UY84" s="3"/>
      <c r="UZ84" s="3"/>
      <c r="VA84" s="3"/>
      <c r="VB84" s="3"/>
      <c r="VC84" s="3"/>
      <c r="VD84" s="3"/>
      <c r="VE84" s="3"/>
      <c r="VF84" s="3"/>
      <c r="VG84" s="3"/>
      <c r="VH84" s="3"/>
      <c r="VI84" s="3"/>
      <c r="VJ84" s="3"/>
      <c r="VK84" s="3"/>
      <c r="VL84" s="3"/>
      <c r="VM84" s="3"/>
      <c r="VN84" s="3"/>
      <c r="VO84" s="3"/>
      <c r="VP84" s="3"/>
      <c r="VQ84" s="3"/>
      <c r="VR84" s="3"/>
      <c r="VS84" s="3"/>
      <c r="VT84" s="3"/>
      <c r="VU84" s="3"/>
      <c r="VV84" s="3"/>
      <c r="VW84" s="3"/>
      <c r="VX84" s="3"/>
      <c r="VY84" s="3"/>
      <c r="VZ84" s="3"/>
      <c r="WA84" s="3"/>
      <c r="WB84" s="3"/>
      <c r="WC84" s="3"/>
      <c r="WD84" s="3"/>
      <c r="WE84" s="3"/>
      <c r="WF84" s="3"/>
      <c r="WG84" s="3"/>
      <c r="WH84" s="3"/>
      <c r="WI84" s="3"/>
      <c r="WJ84" s="3"/>
      <c r="WK84" s="3"/>
      <c r="WL84" s="3"/>
      <c r="WM84" s="3"/>
      <c r="WN84" s="3"/>
      <c r="WO84" s="3"/>
      <c r="WP84" s="3"/>
      <c r="WQ84" s="3"/>
      <c r="WR84" s="3"/>
      <c r="WS84" s="3"/>
      <c r="WT84" s="3"/>
      <c r="WU84" s="3"/>
      <c r="WV84" s="3"/>
      <c r="WW84" s="3"/>
      <c r="WX84" s="3"/>
      <c r="WY84" s="3"/>
      <c r="WZ84" s="3"/>
      <c r="XA84" s="3"/>
      <c r="XB84" s="3"/>
      <c r="XC84" s="3"/>
      <c r="XD84" s="3"/>
      <c r="XE84" s="3"/>
      <c r="XF84" s="3"/>
      <c r="XG84" s="3"/>
      <c r="XH84" s="3"/>
      <c r="XI84" s="3"/>
      <c r="XJ84" s="3"/>
      <c r="XK84" s="3"/>
      <c r="XL84" s="3"/>
      <c r="XM84" s="3"/>
      <c r="XN84" s="3"/>
      <c r="XO84" s="3"/>
      <c r="XP84" s="3"/>
      <c r="XQ84" s="3"/>
      <c r="XR84" s="3"/>
      <c r="XS84" s="3"/>
      <c r="XT84" s="3"/>
      <c r="XU84" s="3"/>
      <c r="XV84" s="3"/>
      <c r="XW84" s="3"/>
      <c r="XX84" s="3"/>
      <c r="XY84" s="3"/>
      <c r="XZ84" s="3"/>
      <c r="YA84" s="3"/>
      <c r="YB84" s="3"/>
      <c r="YC84" s="3"/>
      <c r="YD84" s="3"/>
      <c r="YE84" s="3"/>
      <c r="YF84" s="3"/>
      <c r="YG84" s="3"/>
      <c r="YH84" s="3"/>
      <c r="YI84" s="3"/>
      <c r="YJ84" s="3"/>
      <c r="YK84" s="3"/>
      <c r="YL84" s="3"/>
      <c r="YM84" s="3"/>
      <c r="YN84" s="3"/>
      <c r="YO84" s="3"/>
      <c r="YP84" s="3"/>
      <c r="YQ84" s="3"/>
      <c r="YR84" s="3"/>
      <c r="YS84" s="3"/>
      <c r="YT84" s="3"/>
      <c r="YU84" s="3"/>
      <c r="YV84" s="3"/>
      <c r="YW84" s="3"/>
      <c r="YX84" s="3"/>
      <c r="YY84" s="3"/>
      <c r="YZ84" s="3"/>
      <c r="ZA84" s="3"/>
      <c r="ZB84" s="3"/>
      <c r="ZC84" s="3"/>
      <c r="ZD84" s="3"/>
      <c r="ZE84" s="3"/>
      <c r="ZF84" s="3"/>
      <c r="ZG84" s="3"/>
      <c r="ZH84" s="3"/>
      <c r="ZI84" s="3"/>
      <c r="ZJ84" s="3"/>
      <c r="ZK84" s="3"/>
      <c r="ZL84" s="3"/>
      <c r="ZM84" s="3"/>
      <c r="ZN84" s="3"/>
      <c r="ZO84" s="3"/>
      <c r="ZP84" s="3"/>
      <c r="ZQ84" s="3"/>
      <c r="ZR84" s="3"/>
      <c r="ZS84" s="3"/>
      <c r="ZT84" s="3"/>
      <c r="ZU84" s="3"/>
      <c r="ZV84" s="3"/>
      <c r="ZW84" s="3"/>
      <c r="ZX84" s="3"/>
      <c r="ZY84" s="3"/>
      <c r="ZZ84" s="3"/>
      <c r="AAA84" s="3"/>
      <c r="AAB84" s="3"/>
      <c r="AAC84" s="3"/>
      <c r="AAD84" s="3"/>
      <c r="AAE84" s="3"/>
      <c r="AAF84" s="3"/>
      <c r="AAG84" s="3"/>
      <c r="AAH84" s="3"/>
      <c r="AAI84" s="3"/>
      <c r="AAJ84" s="3"/>
      <c r="AAK84" s="3"/>
      <c r="AAL84" s="3"/>
      <c r="AAM84" s="3"/>
      <c r="AAN84" s="3"/>
      <c r="AAO84" s="3"/>
      <c r="AAP84" s="3"/>
      <c r="AAQ84" s="3"/>
      <c r="AAR84" s="3"/>
      <c r="AAS84" s="3"/>
      <c r="AAT84" s="3"/>
      <c r="AAU84" s="3"/>
      <c r="AAV84" s="3"/>
      <c r="AAW84" s="3"/>
      <c r="AAX84" s="3"/>
      <c r="AAY84" s="3"/>
      <c r="AAZ84" s="3"/>
      <c r="ABA84" s="3"/>
    </row>
    <row r="85" spans="1:729" x14ac:dyDescent="0.2">
      <c r="AD85" s="21"/>
      <c r="AE85" s="21"/>
    </row>
    <row r="86" spans="1:729" x14ac:dyDescent="0.2">
      <c r="AD86" s="21"/>
      <c r="AE86" s="21"/>
    </row>
    <row r="87" spans="1:729" x14ac:dyDescent="0.2">
      <c r="AD87" s="22"/>
      <c r="AE87" s="22"/>
    </row>
    <row r="88" spans="1:729" x14ac:dyDescent="0.2">
      <c r="AD88" s="23"/>
      <c r="AE88" s="23"/>
    </row>
    <row r="89" spans="1:729" x14ac:dyDescent="0.2">
      <c r="AD89" s="21"/>
      <c r="AE89" s="21"/>
    </row>
    <row r="90" spans="1:729" x14ac:dyDescent="0.2">
      <c r="AD90" s="21"/>
      <c r="AE90" s="21"/>
    </row>
    <row r="91" spans="1:729" x14ac:dyDescent="0.2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 s="21"/>
      <c r="AE91" s="21"/>
      <c r="AF91"/>
      <c r="AG91"/>
    </row>
    <row r="92" spans="1:729" x14ac:dyDescent="0.2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 s="21"/>
      <c r="AE92" s="21"/>
      <c r="AF92"/>
      <c r="AG92"/>
    </row>
    <row r="93" spans="1:729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 s="21"/>
      <c r="AE93" s="21"/>
      <c r="AF93"/>
      <c r="AG93"/>
    </row>
    <row r="94" spans="1:729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 s="24"/>
      <c r="AE94" s="24"/>
      <c r="AF94"/>
      <c r="AG94"/>
    </row>
    <row r="95" spans="1:729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 s="24"/>
      <c r="AE95" s="24"/>
      <c r="AF95"/>
      <c r="AG95"/>
    </row>
    <row r="96" spans="1:729" x14ac:dyDescent="0.2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 s="21"/>
      <c r="AE96" s="21"/>
      <c r="AF96"/>
      <c r="AG96"/>
    </row>
    <row r="97" spans="1:33" x14ac:dyDescent="0.2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 s="21"/>
      <c r="AE97" s="21"/>
      <c r="AF97"/>
      <c r="AG97"/>
    </row>
    <row r="98" spans="1:33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 s="21"/>
      <c r="AE98" s="21"/>
      <c r="AF98"/>
      <c r="AG98"/>
    </row>
    <row r="99" spans="1:33" x14ac:dyDescent="0.2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 s="24"/>
      <c r="AE99" s="24"/>
      <c r="AF99"/>
      <c r="AG99"/>
    </row>
    <row r="100" spans="1:33" x14ac:dyDescent="0.2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 s="24"/>
      <c r="AE100" s="24"/>
      <c r="AF100"/>
      <c r="AG100"/>
    </row>
    <row r="101" spans="1:33" x14ac:dyDescent="0.2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 s="24"/>
      <c r="AE101" s="24"/>
      <c r="AF101"/>
      <c r="AG101"/>
    </row>
    <row r="102" spans="1:33" x14ac:dyDescent="0.2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 s="24"/>
      <c r="AE102" s="24"/>
      <c r="AF102"/>
      <c r="AG102"/>
    </row>
    <row r="103" spans="1:33" x14ac:dyDescent="0.2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 s="24"/>
      <c r="AE103" s="24"/>
      <c r="AF103"/>
      <c r="AG103"/>
    </row>
    <row r="104" spans="1:33" x14ac:dyDescent="0.2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 s="24"/>
      <c r="AE104" s="24"/>
      <c r="AF104"/>
      <c r="AG104"/>
    </row>
    <row r="105" spans="1:33" x14ac:dyDescent="0.2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 s="24"/>
      <c r="AE105" s="24"/>
      <c r="AF105"/>
      <c r="AG105"/>
    </row>
    <row r="106" spans="1:33" x14ac:dyDescent="0.2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 s="24"/>
      <c r="AE106" s="24"/>
      <c r="AF106"/>
      <c r="AG106"/>
    </row>
    <row r="107" spans="1:33" x14ac:dyDescent="0.2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 s="24"/>
      <c r="AE107" s="24"/>
      <c r="AF107"/>
      <c r="AG107"/>
    </row>
    <row r="108" spans="1:33" x14ac:dyDescent="0.2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 s="24"/>
      <c r="AE108" s="24"/>
      <c r="AF108"/>
      <c r="AG108"/>
    </row>
    <row r="109" spans="1:33" x14ac:dyDescent="0.2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 s="24"/>
      <c r="AE109" s="24"/>
      <c r="AF109"/>
      <c r="AG109"/>
    </row>
    <row r="110" spans="1:33" x14ac:dyDescent="0.2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 s="25"/>
      <c r="AE110" s="25"/>
      <c r="AF110"/>
      <c r="AG110"/>
    </row>
  </sheetData>
  <autoFilter ref="A1:AC66">
    <filterColumn colId="4" showButton="0"/>
    <filterColumn colId="9" showButton="0"/>
    <filterColumn colId="10" showButton="0"/>
    <filterColumn colId="13" showButton="0"/>
    <filterColumn colId="14" showButton="0"/>
    <filterColumn colId="15" showButton="0"/>
    <filterColumn colId="17" showButton="0"/>
    <filterColumn colId="18" showButton="0"/>
    <filterColumn colId="19" showButton="0"/>
    <filterColumn colId="21" showButton="0"/>
    <filterColumn colId="22" showButton="0"/>
  </autoFilter>
  <mergeCells count="104">
    <mergeCell ref="I4:I5"/>
    <mergeCell ref="Y11:Y12"/>
    <mergeCell ref="D26:AC26"/>
    <mergeCell ref="D27:AC27"/>
    <mergeCell ref="H7:H8"/>
    <mergeCell ref="N7:Q7"/>
    <mergeCell ref="J7:L7"/>
    <mergeCell ref="M7:M8"/>
    <mergeCell ref="I7:I8"/>
    <mergeCell ref="D11:D12"/>
    <mergeCell ref="Y7:Y9"/>
    <mergeCell ref="Z7:Z9"/>
    <mergeCell ref="AC7:AC9"/>
    <mergeCell ref="V7:X7"/>
    <mergeCell ref="AA7:AA9"/>
    <mergeCell ref="D25:AC25"/>
    <mergeCell ref="AB7:AB9"/>
    <mergeCell ref="A11:A12"/>
    <mergeCell ref="R7:U7"/>
    <mergeCell ref="A1:A3"/>
    <mergeCell ref="B4:B6"/>
    <mergeCell ref="D4:D5"/>
    <mergeCell ref="A4:A6"/>
    <mergeCell ref="G7:G8"/>
    <mergeCell ref="B7:B9"/>
    <mergeCell ref="E1:F1"/>
    <mergeCell ref="B1:B3"/>
    <mergeCell ref="C1:C3"/>
    <mergeCell ref="A7:A9"/>
    <mergeCell ref="G4:G5"/>
    <mergeCell ref="E4:F4"/>
    <mergeCell ref="E7:F7"/>
    <mergeCell ref="D7:D8"/>
    <mergeCell ref="C7:C9"/>
    <mergeCell ref="C4:C6"/>
    <mergeCell ref="H1:H2"/>
    <mergeCell ref="D1:D2"/>
    <mergeCell ref="J1:L1"/>
    <mergeCell ref="G1:G2"/>
    <mergeCell ref="H4:H5"/>
    <mergeCell ref="I1:I2"/>
    <mergeCell ref="Z1:Z3"/>
    <mergeCell ref="Z4:Z6"/>
    <mergeCell ref="N4:Q4"/>
    <mergeCell ref="J4:L4"/>
    <mergeCell ref="N1:Q1"/>
    <mergeCell ref="Y4:Y6"/>
    <mergeCell ref="V4:X4"/>
    <mergeCell ref="V1:X1"/>
    <mergeCell ref="R1:U1"/>
    <mergeCell ref="Y1:Y3"/>
    <mergeCell ref="M1:M2"/>
    <mergeCell ref="M4:M5"/>
    <mergeCell ref="A25:A27"/>
    <mergeCell ref="B25:B27"/>
    <mergeCell ref="AG1:AG2"/>
    <mergeCell ref="AD1:AE2"/>
    <mergeCell ref="AI1:AI2"/>
    <mergeCell ref="AI7:AI8"/>
    <mergeCell ref="AF1:AF2"/>
    <mergeCell ref="AI4:AI5"/>
    <mergeCell ref="AH1:AH2"/>
    <mergeCell ref="AH4:AH5"/>
    <mergeCell ref="AH7:AH8"/>
    <mergeCell ref="AD4:AE5"/>
    <mergeCell ref="AF4:AF5"/>
    <mergeCell ref="AG4:AG5"/>
    <mergeCell ref="AD7:AE8"/>
    <mergeCell ref="AF7:AF8"/>
    <mergeCell ref="AG7:AG8"/>
    <mergeCell ref="AC4:AC6"/>
    <mergeCell ref="R4:T4"/>
    <mergeCell ref="AA1:AA3"/>
    <mergeCell ref="AA4:AA6"/>
    <mergeCell ref="AC1:AC3"/>
    <mergeCell ref="AB1:AB3"/>
    <mergeCell ref="AB4:AB6"/>
    <mergeCell ref="A18:A19"/>
    <mergeCell ref="D18:D19"/>
    <mergeCell ref="Y18:Y19"/>
    <mergeCell ref="A20:A22"/>
    <mergeCell ref="B20:B22"/>
    <mergeCell ref="D20:AC20"/>
    <mergeCell ref="D21:AC21"/>
    <mergeCell ref="D22:AC22"/>
    <mergeCell ref="A14:A16"/>
    <mergeCell ref="B14:B16"/>
    <mergeCell ref="D14:AC14"/>
    <mergeCell ref="D15:AC15"/>
    <mergeCell ref="D16:AC16"/>
    <mergeCell ref="A30:A31"/>
    <mergeCell ref="B30:B31"/>
    <mergeCell ref="D30:AC30"/>
    <mergeCell ref="D31:AC31"/>
    <mergeCell ref="A64:A66"/>
    <mergeCell ref="B64:B66"/>
    <mergeCell ref="D64:AC64"/>
    <mergeCell ref="D65:AC65"/>
    <mergeCell ref="D66:AC66"/>
    <mergeCell ref="A35:A37"/>
    <mergeCell ref="B35:B37"/>
    <mergeCell ref="D35:AC35"/>
    <mergeCell ref="D36:AC36"/>
    <mergeCell ref="D37:AC37"/>
  </mergeCells>
  <phoneticPr fontId="6" type="noConversion"/>
  <conditionalFormatting sqref="AB24">
    <cfRule type="cellIs" dxfId="193" priority="433" stopIfTrue="1" operator="equal">
      <formula>"MaR"</formula>
    </cfRule>
    <cfRule type="cellIs" dxfId="192" priority="434" stopIfTrue="1" operator="equal">
      <formula>"ELE"</formula>
    </cfRule>
  </conditionalFormatting>
  <conditionalFormatting sqref="AA24">
    <cfRule type="cellIs" dxfId="191" priority="431" stopIfTrue="1" operator="equal">
      <formula>"MaR"</formula>
    </cfRule>
    <cfRule type="cellIs" dxfId="190" priority="432" stopIfTrue="1" operator="equal">
      <formula>"ELE"</formula>
    </cfRule>
  </conditionalFormatting>
  <conditionalFormatting sqref="Z24">
    <cfRule type="cellIs" dxfId="189" priority="359" stopIfTrue="1" operator="equal">
      <formula>"MaR"</formula>
    </cfRule>
    <cfRule type="cellIs" dxfId="188" priority="360" stopIfTrue="1" operator="equal">
      <formula>"ELE"</formula>
    </cfRule>
  </conditionalFormatting>
  <conditionalFormatting sqref="Z12">
    <cfRule type="cellIs" dxfId="187" priority="293" stopIfTrue="1" operator="equal">
      <formula>"MaR"</formula>
    </cfRule>
    <cfRule type="cellIs" dxfId="186" priority="294" stopIfTrue="1" operator="equal">
      <formula>"ELE"</formula>
    </cfRule>
  </conditionalFormatting>
  <conditionalFormatting sqref="AA11:AA12">
    <cfRule type="cellIs" dxfId="185" priority="297" stopIfTrue="1" operator="equal">
      <formula>"MaR"</formula>
    </cfRule>
    <cfRule type="cellIs" dxfId="184" priority="298" stopIfTrue="1" operator="equal">
      <formula>"ELE"</formula>
    </cfRule>
  </conditionalFormatting>
  <conditionalFormatting sqref="Z11">
    <cfRule type="cellIs" dxfId="183" priority="295" stopIfTrue="1" operator="equal">
      <formula>"MaR"</formula>
    </cfRule>
    <cfRule type="cellIs" dxfId="182" priority="296" stopIfTrue="1" operator="equal">
      <formula>"ELE"</formula>
    </cfRule>
  </conditionalFormatting>
  <conditionalFormatting sqref="AA18:AA19">
    <cfRule type="cellIs" dxfId="181" priority="245" stopIfTrue="1" operator="equal">
      <formula>"MaR"</formula>
    </cfRule>
    <cfRule type="cellIs" dxfId="180" priority="246" stopIfTrue="1" operator="equal">
      <formula>"ELE"</formula>
    </cfRule>
  </conditionalFormatting>
  <conditionalFormatting sqref="Z19">
    <cfRule type="cellIs" dxfId="179" priority="241" stopIfTrue="1" operator="equal">
      <formula>"MaR"</formula>
    </cfRule>
    <cfRule type="cellIs" dxfId="178" priority="242" stopIfTrue="1" operator="equal">
      <formula>"ELE"</formula>
    </cfRule>
  </conditionalFormatting>
  <conditionalFormatting sqref="AB11">
    <cfRule type="cellIs" dxfId="177" priority="239" stopIfTrue="1" operator="equal">
      <formula>"MaR"</formula>
    </cfRule>
    <cfRule type="cellIs" dxfId="176" priority="240" stopIfTrue="1" operator="equal">
      <formula>"ELE"</formula>
    </cfRule>
  </conditionalFormatting>
  <conditionalFormatting sqref="AB19">
    <cfRule type="cellIs" dxfId="175" priority="247" stopIfTrue="1" operator="equal">
      <formula>"MaR"</formula>
    </cfRule>
    <cfRule type="cellIs" dxfId="174" priority="248" stopIfTrue="1" operator="equal">
      <formula>"ELE"</formula>
    </cfRule>
  </conditionalFormatting>
  <conditionalFormatting sqref="AA13">
    <cfRule type="cellIs" dxfId="173" priority="235" stopIfTrue="1" operator="equal">
      <formula>"MaR"</formula>
    </cfRule>
    <cfRule type="cellIs" dxfId="172" priority="236" stopIfTrue="1" operator="equal">
      <formula>"ELE"</formula>
    </cfRule>
  </conditionalFormatting>
  <conditionalFormatting sqref="AB18">
    <cfRule type="cellIs" dxfId="171" priority="249" stopIfTrue="1" operator="equal">
      <formula>"MaR"</formula>
    </cfRule>
    <cfRule type="cellIs" dxfId="170" priority="250" stopIfTrue="1" operator="equal">
      <formula>"ELE"</formula>
    </cfRule>
  </conditionalFormatting>
  <conditionalFormatting sqref="Z13">
    <cfRule type="cellIs" dxfId="169" priority="233" stopIfTrue="1" operator="equal">
      <formula>"MaR"</formula>
    </cfRule>
    <cfRule type="cellIs" dxfId="168" priority="234" stopIfTrue="1" operator="equal">
      <formula>"ELE"</formula>
    </cfRule>
  </conditionalFormatting>
  <conditionalFormatting sqref="AB34">
    <cfRule type="cellIs" dxfId="167" priority="229" stopIfTrue="1" operator="equal">
      <formula>"MaR"</formula>
    </cfRule>
    <cfRule type="cellIs" dxfId="166" priority="230" stopIfTrue="1" operator="equal">
      <formula>"ELE"</formula>
    </cfRule>
  </conditionalFormatting>
  <conditionalFormatting sqref="AB12">
    <cfRule type="cellIs" dxfId="165" priority="237" stopIfTrue="1" operator="equal">
      <formula>"MaR"</formula>
    </cfRule>
    <cfRule type="cellIs" dxfId="164" priority="238" stopIfTrue="1" operator="equal">
      <formula>"ELE"</formula>
    </cfRule>
  </conditionalFormatting>
  <conditionalFormatting sqref="Z18">
    <cfRule type="cellIs" dxfId="163" priority="243" stopIfTrue="1" operator="equal">
      <formula>"MaR"</formula>
    </cfRule>
    <cfRule type="cellIs" dxfId="162" priority="244" stopIfTrue="1" operator="equal">
      <formula>"ELE"</formula>
    </cfRule>
  </conditionalFormatting>
  <conditionalFormatting sqref="AB33">
    <cfRule type="cellIs" dxfId="161" priority="223" stopIfTrue="1" operator="equal">
      <formula>"MaR"</formula>
    </cfRule>
    <cfRule type="cellIs" dxfId="160" priority="224" stopIfTrue="1" operator="equal">
      <formula>"ELE"</formula>
    </cfRule>
  </conditionalFormatting>
  <conditionalFormatting sqref="AB13">
    <cfRule type="cellIs" dxfId="159" priority="231" stopIfTrue="1" operator="equal">
      <formula>"MaR"</formula>
    </cfRule>
    <cfRule type="cellIs" dxfId="158" priority="232" stopIfTrue="1" operator="equal">
      <formula>"ELE"</formula>
    </cfRule>
  </conditionalFormatting>
  <conditionalFormatting sqref="Z55">
    <cfRule type="cellIs" dxfId="157" priority="203" stopIfTrue="1" operator="equal">
      <formula>"MaR"</formula>
    </cfRule>
    <cfRule type="cellIs" dxfId="156" priority="204" stopIfTrue="1" operator="equal">
      <formula>"ELE"</formula>
    </cfRule>
  </conditionalFormatting>
  <conditionalFormatting sqref="AA33">
    <cfRule type="cellIs" dxfId="155" priority="219" stopIfTrue="1" operator="equal">
      <formula>"MaR"</formula>
    </cfRule>
    <cfRule type="cellIs" dxfId="154" priority="220" stopIfTrue="1" operator="equal">
      <formula>"ELE"</formula>
    </cfRule>
  </conditionalFormatting>
  <conditionalFormatting sqref="AB63">
    <cfRule type="cellIs" dxfId="153" priority="211" stopIfTrue="1" operator="equal">
      <formula>"MaR"</formula>
    </cfRule>
    <cfRule type="cellIs" dxfId="152" priority="212" stopIfTrue="1" operator="equal">
      <formula>"ELE"</formula>
    </cfRule>
  </conditionalFormatting>
  <conditionalFormatting sqref="Z63">
    <cfRule type="cellIs" dxfId="151" priority="209" stopIfTrue="1" operator="equal">
      <formula>"MaR"</formula>
    </cfRule>
    <cfRule type="cellIs" dxfId="150" priority="210" stopIfTrue="1" operator="equal">
      <formula>"ELE"</formula>
    </cfRule>
  </conditionalFormatting>
  <conditionalFormatting sqref="AA34">
    <cfRule type="cellIs" dxfId="149" priority="225" stopIfTrue="1" operator="equal">
      <formula>"MaR"</formula>
    </cfRule>
    <cfRule type="cellIs" dxfId="148" priority="226" stopIfTrue="1" operator="equal">
      <formula>"ELE"</formula>
    </cfRule>
  </conditionalFormatting>
  <conditionalFormatting sqref="Z39">
    <cfRule type="cellIs" dxfId="147" priority="213" stopIfTrue="1" operator="equal">
      <formula>"MaR"</formula>
    </cfRule>
    <cfRule type="cellIs" dxfId="146" priority="214" stopIfTrue="1" operator="equal">
      <formula>"ELE"</formula>
    </cfRule>
  </conditionalFormatting>
  <conditionalFormatting sqref="AA63">
    <cfRule type="cellIs" dxfId="145" priority="207" stopIfTrue="1" operator="equal">
      <formula>"MaR"</formula>
    </cfRule>
    <cfRule type="cellIs" dxfId="144" priority="208" stopIfTrue="1" operator="equal">
      <formula>"ELE"</formula>
    </cfRule>
  </conditionalFormatting>
  <conditionalFormatting sqref="AB29">
    <cfRule type="cellIs" dxfId="143" priority="171" stopIfTrue="1" operator="equal">
      <formula>"MaR"</formula>
    </cfRule>
    <cfRule type="cellIs" dxfId="142" priority="172" stopIfTrue="1" operator="equal">
      <formula>"ELE"</formula>
    </cfRule>
  </conditionalFormatting>
  <conditionalFormatting sqref="AA54">
    <cfRule type="cellIs" dxfId="141" priority="165" stopIfTrue="1" operator="equal">
      <formula>"MaR"</formula>
    </cfRule>
    <cfRule type="cellIs" dxfId="140" priority="166" stopIfTrue="1" operator="equal">
      <formula>"ELE"</formula>
    </cfRule>
  </conditionalFormatting>
  <conditionalFormatting sqref="AB55">
    <cfRule type="cellIs" dxfId="139" priority="205" stopIfTrue="1" operator="equal">
      <formula>"MaR"</formula>
    </cfRule>
    <cfRule type="cellIs" dxfId="138" priority="206" stopIfTrue="1" operator="equal">
      <formula>"ELE"</formula>
    </cfRule>
  </conditionalFormatting>
  <conditionalFormatting sqref="AA55">
    <cfRule type="cellIs" dxfId="137" priority="201" stopIfTrue="1" operator="equal">
      <formula>"MaR"</formula>
    </cfRule>
    <cfRule type="cellIs" dxfId="136" priority="202" stopIfTrue="1" operator="equal">
      <formula>"ELE"</formula>
    </cfRule>
  </conditionalFormatting>
  <conditionalFormatting sqref="AA29">
    <cfRule type="cellIs" dxfId="135" priority="173" stopIfTrue="1" operator="equal">
      <formula>"MaR"</formula>
    </cfRule>
    <cfRule type="cellIs" dxfId="134" priority="174" stopIfTrue="1" operator="equal">
      <formula>"ELE"</formula>
    </cfRule>
  </conditionalFormatting>
  <conditionalFormatting sqref="AB54">
    <cfRule type="cellIs" dxfId="133" priority="169" stopIfTrue="1" operator="equal">
      <formula>"MaR"</formula>
    </cfRule>
    <cfRule type="cellIs" dxfId="132" priority="170" stopIfTrue="1" operator="equal">
      <formula>"ELE"</formula>
    </cfRule>
  </conditionalFormatting>
  <conditionalFormatting sqref="AA56">
    <cfRule type="cellIs" dxfId="131" priority="159" stopIfTrue="1" operator="equal">
      <formula>"MaR"</formula>
    </cfRule>
    <cfRule type="cellIs" dxfId="130" priority="160" stopIfTrue="1" operator="equal">
      <formula>"ELE"</formula>
    </cfRule>
  </conditionalFormatting>
  <conditionalFormatting sqref="AA57">
    <cfRule type="cellIs" dxfId="129" priority="147" stopIfTrue="1" operator="equal">
      <formula>"MaR"</formula>
    </cfRule>
    <cfRule type="cellIs" dxfId="128" priority="148" stopIfTrue="1" operator="equal">
      <formula>"ELE"</formula>
    </cfRule>
  </conditionalFormatting>
  <conditionalFormatting sqref="AA51">
    <cfRule type="cellIs" dxfId="127" priority="141" stopIfTrue="1" operator="equal">
      <formula>"MaR"</formula>
    </cfRule>
    <cfRule type="cellIs" dxfId="126" priority="142" stopIfTrue="1" operator="equal">
      <formula>"ELE"</formula>
    </cfRule>
  </conditionalFormatting>
  <conditionalFormatting sqref="AA50">
    <cfRule type="cellIs" dxfId="125" priority="129" stopIfTrue="1" operator="equal">
      <formula>"MaR"</formula>
    </cfRule>
    <cfRule type="cellIs" dxfId="124" priority="130" stopIfTrue="1" operator="equal">
      <formula>"ELE"</formula>
    </cfRule>
  </conditionalFormatting>
  <conditionalFormatting sqref="Z29">
    <cfRule type="cellIs" dxfId="123" priority="175" stopIfTrue="1" operator="equal">
      <formula>"MaR"</formula>
    </cfRule>
    <cfRule type="cellIs" dxfId="122" priority="176" stopIfTrue="1" operator="equal">
      <formula>"ELE"</formula>
    </cfRule>
  </conditionalFormatting>
  <conditionalFormatting sqref="AA53">
    <cfRule type="cellIs" dxfId="121" priority="117" stopIfTrue="1" operator="equal">
      <formula>"MaR"</formula>
    </cfRule>
    <cfRule type="cellIs" dxfId="120" priority="118" stopIfTrue="1" operator="equal">
      <formula>"ELE"</formula>
    </cfRule>
  </conditionalFormatting>
  <conditionalFormatting sqref="Z54">
    <cfRule type="cellIs" dxfId="119" priority="167" stopIfTrue="1" operator="equal">
      <formula>"MaR"</formula>
    </cfRule>
    <cfRule type="cellIs" dxfId="118" priority="168" stopIfTrue="1" operator="equal">
      <formula>"ELE"</formula>
    </cfRule>
  </conditionalFormatting>
  <conditionalFormatting sqref="AB56">
    <cfRule type="cellIs" dxfId="117" priority="163" stopIfTrue="1" operator="equal">
      <formula>"MaR"</formula>
    </cfRule>
    <cfRule type="cellIs" dxfId="116" priority="164" stopIfTrue="1" operator="equal">
      <formula>"ELE"</formula>
    </cfRule>
  </conditionalFormatting>
  <conditionalFormatting sqref="Z56">
    <cfRule type="cellIs" dxfId="115" priority="161" stopIfTrue="1" operator="equal">
      <formula>"MaR"</formula>
    </cfRule>
    <cfRule type="cellIs" dxfId="114" priority="162" stopIfTrue="1" operator="equal">
      <formula>"ELE"</formula>
    </cfRule>
  </conditionalFormatting>
  <conditionalFormatting sqref="AA58">
    <cfRule type="cellIs" dxfId="113" priority="153" stopIfTrue="1" operator="equal">
      <formula>"MaR"</formula>
    </cfRule>
    <cfRule type="cellIs" dxfId="112" priority="154" stopIfTrue="1" operator="equal">
      <formula>"ELE"</formula>
    </cfRule>
  </conditionalFormatting>
  <conditionalFormatting sqref="AB58">
    <cfRule type="cellIs" dxfId="111" priority="157" stopIfTrue="1" operator="equal">
      <formula>"MaR"</formula>
    </cfRule>
    <cfRule type="cellIs" dxfId="110" priority="158" stopIfTrue="1" operator="equal">
      <formula>"ELE"</formula>
    </cfRule>
  </conditionalFormatting>
  <conditionalFormatting sqref="Z58">
    <cfRule type="cellIs" dxfId="109" priority="155" stopIfTrue="1" operator="equal">
      <formula>"MaR"</formula>
    </cfRule>
    <cfRule type="cellIs" dxfId="108" priority="156" stopIfTrue="1" operator="equal">
      <formula>"ELE"</formula>
    </cfRule>
  </conditionalFormatting>
  <conditionalFormatting sqref="AB57">
    <cfRule type="cellIs" dxfId="107" priority="151" stopIfTrue="1" operator="equal">
      <formula>"MaR"</formula>
    </cfRule>
    <cfRule type="cellIs" dxfId="106" priority="152" stopIfTrue="1" operator="equal">
      <formula>"ELE"</formula>
    </cfRule>
  </conditionalFormatting>
  <conditionalFormatting sqref="Z57">
    <cfRule type="cellIs" dxfId="105" priority="149" stopIfTrue="1" operator="equal">
      <formula>"MaR"</formula>
    </cfRule>
    <cfRule type="cellIs" dxfId="104" priority="150" stopIfTrue="1" operator="equal">
      <formula>"ELE"</formula>
    </cfRule>
  </conditionalFormatting>
  <conditionalFormatting sqref="AB51">
    <cfRule type="cellIs" dxfId="103" priority="145" stopIfTrue="1" operator="equal">
      <formula>"MaR"</formula>
    </cfRule>
    <cfRule type="cellIs" dxfId="102" priority="146" stopIfTrue="1" operator="equal">
      <formula>"ELE"</formula>
    </cfRule>
  </conditionalFormatting>
  <conditionalFormatting sqref="Z51">
    <cfRule type="cellIs" dxfId="101" priority="143" stopIfTrue="1" operator="equal">
      <formula>"MaR"</formula>
    </cfRule>
    <cfRule type="cellIs" dxfId="100" priority="144" stopIfTrue="1" operator="equal">
      <formula>"ELE"</formula>
    </cfRule>
  </conditionalFormatting>
  <conditionalFormatting sqref="AA49">
    <cfRule type="cellIs" dxfId="99" priority="135" stopIfTrue="1" operator="equal">
      <formula>"MaR"</formula>
    </cfRule>
    <cfRule type="cellIs" dxfId="98" priority="136" stopIfTrue="1" operator="equal">
      <formula>"ELE"</formula>
    </cfRule>
  </conditionalFormatting>
  <conditionalFormatting sqref="AB49">
    <cfRule type="cellIs" dxfId="97" priority="139" stopIfTrue="1" operator="equal">
      <formula>"MaR"</formula>
    </cfRule>
    <cfRule type="cellIs" dxfId="96" priority="140" stopIfTrue="1" operator="equal">
      <formula>"ELE"</formula>
    </cfRule>
  </conditionalFormatting>
  <conditionalFormatting sqref="Z49">
    <cfRule type="cellIs" dxfId="95" priority="137" stopIfTrue="1" operator="equal">
      <formula>"MaR"</formula>
    </cfRule>
    <cfRule type="cellIs" dxfId="94" priority="138" stopIfTrue="1" operator="equal">
      <formula>"ELE"</formula>
    </cfRule>
  </conditionalFormatting>
  <conditionalFormatting sqref="AB50">
    <cfRule type="cellIs" dxfId="93" priority="133" stopIfTrue="1" operator="equal">
      <formula>"MaR"</formula>
    </cfRule>
    <cfRule type="cellIs" dxfId="92" priority="134" stopIfTrue="1" operator="equal">
      <formula>"ELE"</formula>
    </cfRule>
  </conditionalFormatting>
  <conditionalFormatting sqref="Z50">
    <cfRule type="cellIs" dxfId="91" priority="131" stopIfTrue="1" operator="equal">
      <formula>"MaR"</formula>
    </cfRule>
    <cfRule type="cellIs" dxfId="90" priority="132" stopIfTrue="1" operator="equal">
      <formula>"ELE"</formula>
    </cfRule>
  </conditionalFormatting>
  <conditionalFormatting sqref="AA52">
    <cfRule type="cellIs" dxfId="89" priority="123" stopIfTrue="1" operator="equal">
      <formula>"MaR"</formula>
    </cfRule>
    <cfRule type="cellIs" dxfId="88" priority="124" stopIfTrue="1" operator="equal">
      <formula>"ELE"</formula>
    </cfRule>
  </conditionalFormatting>
  <conditionalFormatting sqref="AB52">
    <cfRule type="cellIs" dxfId="87" priority="127" stopIfTrue="1" operator="equal">
      <formula>"MaR"</formula>
    </cfRule>
    <cfRule type="cellIs" dxfId="86" priority="128" stopIfTrue="1" operator="equal">
      <formula>"ELE"</formula>
    </cfRule>
  </conditionalFormatting>
  <conditionalFormatting sqref="Z52">
    <cfRule type="cellIs" dxfId="85" priority="125" stopIfTrue="1" operator="equal">
      <formula>"MaR"</formula>
    </cfRule>
    <cfRule type="cellIs" dxfId="84" priority="126" stopIfTrue="1" operator="equal">
      <formula>"ELE"</formula>
    </cfRule>
  </conditionalFormatting>
  <conditionalFormatting sqref="AB53">
    <cfRule type="cellIs" dxfId="83" priority="121" stopIfTrue="1" operator="equal">
      <formula>"MaR"</formula>
    </cfRule>
    <cfRule type="cellIs" dxfId="82" priority="122" stopIfTrue="1" operator="equal">
      <formula>"ELE"</formula>
    </cfRule>
  </conditionalFormatting>
  <conditionalFormatting sqref="Z53">
    <cfRule type="cellIs" dxfId="81" priority="119" stopIfTrue="1" operator="equal">
      <formula>"MaR"</formula>
    </cfRule>
    <cfRule type="cellIs" dxfId="80" priority="120" stopIfTrue="1" operator="equal">
      <formula>"ELE"</formula>
    </cfRule>
  </conditionalFormatting>
  <conditionalFormatting sqref="AA39">
    <cfRule type="cellIs" dxfId="79" priority="101" stopIfTrue="1" operator="equal">
      <formula>"MaR"</formula>
    </cfRule>
    <cfRule type="cellIs" dxfId="78" priority="102" stopIfTrue="1" operator="equal">
      <formula>"ELE"</formula>
    </cfRule>
  </conditionalFormatting>
  <conditionalFormatting sqref="AB39">
    <cfRule type="cellIs" dxfId="77" priority="103" stopIfTrue="1" operator="equal">
      <formula>"MaR"</formula>
    </cfRule>
    <cfRule type="cellIs" dxfId="76" priority="104" stopIfTrue="1" operator="equal">
      <formula>"ELE"</formula>
    </cfRule>
  </conditionalFormatting>
  <conditionalFormatting sqref="Z41">
    <cfRule type="cellIs" dxfId="75" priority="93" stopIfTrue="1" operator="equal">
      <formula>"MaR"</formula>
    </cfRule>
    <cfRule type="cellIs" dxfId="74" priority="94" stopIfTrue="1" operator="equal">
      <formula>"ELE"</formula>
    </cfRule>
  </conditionalFormatting>
  <conditionalFormatting sqref="AA41">
    <cfRule type="cellIs" dxfId="73" priority="89" stopIfTrue="1" operator="equal">
      <formula>"MaR"</formula>
    </cfRule>
    <cfRule type="cellIs" dxfId="72" priority="90" stopIfTrue="1" operator="equal">
      <formula>"ELE"</formula>
    </cfRule>
  </conditionalFormatting>
  <conditionalFormatting sqref="AB41">
    <cfRule type="cellIs" dxfId="71" priority="91" stopIfTrue="1" operator="equal">
      <formula>"MaR"</formula>
    </cfRule>
    <cfRule type="cellIs" dxfId="70" priority="92" stopIfTrue="1" operator="equal">
      <formula>"ELE"</formula>
    </cfRule>
  </conditionalFormatting>
  <conditionalFormatting sqref="Z42">
    <cfRule type="cellIs" dxfId="69" priority="87" stopIfTrue="1" operator="equal">
      <formula>"MaR"</formula>
    </cfRule>
    <cfRule type="cellIs" dxfId="68" priority="88" stopIfTrue="1" operator="equal">
      <formula>"ELE"</formula>
    </cfRule>
  </conditionalFormatting>
  <conditionalFormatting sqref="AA42">
    <cfRule type="cellIs" dxfId="67" priority="83" stopIfTrue="1" operator="equal">
      <formula>"MaR"</formula>
    </cfRule>
    <cfRule type="cellIs" dxfId="66" priority="84" stopIfTrue="1" operator="equal">
      <formula>"ELE"</formula>
    </cfRule>
  </conditionalFormatting>
  <conditionalFormatting sqref="AB42">
    <cfRule type="cellIs" dxfId="65" priority="85" stopIfTrue="1" operator="equal">
      <formula>"MaR"</formula>
    </cfRule>
    <cfRule type="cellIs" dxfId="64" priority="86" stopIfTrue="1" operator="equal">
      <formula>"ELE"</formula>
    </cfRule>
  </conditionalFormatting>
  <conditionalFormatting sqref="Z43">
    <cfRule type="cellIs" dxfId="63" priority="81" stopIfTrue="1" operator="equal">
      <formula>"MaR"</formula>
    </cfRule>
    <cfRule type="cellIs" dxfId="62" priority="82" stopIfTrue="1" operator="equal">
      <formula>"ELE"</formula>
    </cfRule>
  </conditionalFormatting>
  <conditionalFormatting sqref="AA43">
    <cfRule type="cellIs" dxfId="61" priority="77" stopIfTrue="1" operator="equal">
      <formula>"MaR"</formula>
    </cfRule>
    <cfRule type="cellIs" dxfId="60" priority="78" stopIfTrue="1" operator="equal">
      <formula>"ELE"</formula>
    </cfRule>
  </conditionalFormatting>
  <conditionalFormatting sqref="AB43">
    <cfRule type="cellIs" dxfId="59" priority="79" stopIfTrue="1" operator="equal">
      <formula>"MaR"</formula>
    </cfRule>
    <cfRule type="cellIs" dxfId="58" priority="80" stopIfTrue="1" operator="equal">
      <formula>"ELE"</formula>
    </cfRule>
  </conditionalFormatting>
  <conditionalFormatting sqref="Z44">
    <cfRule type="cellIs" dxfId="57" priority="75" stopIfTrue="1" operator="equal">
      <formula>"MaR"</formula>
    </cfRule>
    <cfRule type="cellIs" dxfId="56" priority="76" stopIfTrue="1" operator="equal">
      <formula>"ELE"</formula>
    </cfRule>
  </conditionalFormatting>
  <conditionalFormatting sqref="AA44">
    <cfRule type="cellIs" dxfId="55" priority="71" stopIfTrue="1" operator="equal">
      <formula>"MaR"</formula>
    </cfRule>
    <cfRule type="cellIs" dxfId="54" priority="72" stopIfTrue="1" operator="equal">
      <formula>"ELE"</formula>
    </cfRule>
  </conditionalFormatting>
  <conditionalFormatting sqref="AB44">
    <cfRule type="cellIs" dxfId="53" priority="73" stopIfTrue="1" operator="equal">
      <formula>"MaR"</formula>
    </cfRule>
    <cfRule type="cellIs" dxfId="52" priority="74" stopIfTrue="1" operator="equal">
      <formula>"ELE"</formula>
    </cfRule>
  </conditionalFormatting>
  <conditionalFormatting sqref="AA59:AA60">
    <cfRule type="cellIs" dxfId="51" priority="59" stopIfTrue="1" operator="equal">
      <formula>"MaR"</formula>
    </cfRule>
    <cfRule type="cellIs" dxfId="50" priority="60" stopIfTrue="1" operator="equal">
      <formula>"ELE"</formula>
    </cfRule>
  </conditionalFormatting>
  <conditionalFormatting sqref="AB59:AB60">
    <cfRule type="cellIs" dxfId="49" priority="63" stopIfTrue="1" operator="equal">
      <formula>"MaR"</formula>
    </cfRule>
    <cfRule type="cellIs" dxfId="48" priority="64" stopIfTrue="1" operator="equal">
      <formula>"ELE"</formula>
    </cfRule>
  </conditionalFormatting>
  <conditionalFormatting sqref="Z59:Z60">
    <cfRule type="cellIs" dxfId="47" priority="61" stopIfTrue="1" operator="equal">
      <formula>"MaR"</formula>
    </cfRule>
    <cfRule type="cellIs" dxfId="46" priority="62" stopIfTrue="1" operator="equal">
      <formula>"ELE"</formula>
    </cfRule>
  </conditionalFormatting>
  <conditionalFormatting sqref="AA61">
    <cfRule type="cellIs" dxfId="45" priority="53" stopIfTrue="1" operator="equal">
      <formula>"MaR"</formula>
    </cfRule>
    <cfRule type="cellIs" dxfId="44" priority="54" stopIfTrue="1" operator="equal">
      <formula>"ELE"</formula>
    </cfRule>
  </conditionalFormatting>
  <conditionalFormatting sqref="AB61">
    <cfRule type="cellIs" dxfId="43" priority="57" stopIfTrue="1" operator="equal">
      <formula>"MaR"</formula>
    </cfRule>
    <cfRule type="cellIs" dxfId="42" priority="58" stopIfTrue="1" operator="equal">
      <formula>"ELE"</formula>
    </cfRule>
  </conditionalFormatting>
  <conditionalFormatting sqref="Z61">
    <cfRule type="cellIs" dxfId="41" priority="55" stopIfTrue="1" operator="equal">
      <formula>"MaR"</formula>
    </cfRule>
    <cfRule type="cellIs" dxfId="40" priority="56" stopIfTrue="1" operator="equal">
      <formula>"ELE"</formula>
    </cfRule>
  </conditionalFormatting>
  <conditionalFormatting sqref="AA62">
    <cfRule type="cellIs" dxfId="39" priority="47" stopIfTrue="1" operator="equal">
      <formula>"MaR"</formula>
    </cfRule>
    <cfRule type="cellIs" dxfId="38" priority="48" stopIfTrue="1" operator="equal">
      <formula>"ELE"</formula>
    </cfRule>
  </conditionalFormatting>
  <conditionalFormatting sqref="AB62">
    <cfRule type="cellIs" dxfId="37" priority="51" stopIfTrue="1" operator="equal">
      <formula>"MaR"</formula>
    </cfRule>
    <cfRule type="cellIs" dxfId="36" priority="52" stopIfTrue="1" operator="equal">
      <formula>"ELE"</formula>
    </cfRule>
  </conditionalFormatting>
  <conditionalFormatting sqref="Z62">
    <cfRule type="cellIs" dxfId="35" priority="49" stopIfTrue="1" operator="equal">
      <formula>"MaR"</formula>
    </cfRule>
    <cfRule type="cellIs" dxfId="34" priority="50" stopIfTrue="1" operator="equal">
      <formula>"ELE"</formula>
    </cfRule>
  </conditionalFormatting>
  <conditionalFormatting sqref="Z40">
    <cfRule type="cellIs" dxfId="33" priority="33" stopIfTrue="1" operator="equal">
      <formula>"MaR"</formula>
    </cfRule>
    <cfRule type="cellIs" dxfId="32" priority="34" stopIfTrue="1" operator="equal">
      <formula>"ELE"</formula>
    </cfRule>
  </conditionalFormatting>
  <conditionalFormatting sqref="AA40">
    <cfRule type="cellIs" dxfId="31" priority="29" stopIfTrue="1" operator="equal">
      <formula>"MaR"</formula>
    </cfRule>
    <cfRule type="cellIs" dxfId="30" priority="30" stopIfTrue="1" operator="equal">
      <formula>"ELE"</formula>
    </cfRule>
  </conditionalFormatting>
  <conditionalFormatting sqref="AB40">
    <cfRule type="cellIs" dxfId="29" priority="31" stopIfTrue="1" operator="equal">
      <formula>"MaR"</formula>
    </cfRule>
    <cfRule type="cellIs" dxfId="28" priority="32" stopIfTrue="1" operator="equal">
      <formula>"ELE"</formula>
    </cfRule>
  </conditionalFormatting>
  <conditionalFormatting sqref="Z46">
    <cfRule type="cellIs" dxfId="27" priority="17" stopIfTrue="1" operator="equal">
      <formula>"MaR"</formula>
    </cfRule>
    <cfRule type="cellIs" dxfId="26" priority="18" stopIfTrue="1" operator="equal">
      <formula>"ELE"</formula>
    </cfRule>
  </conditionalFormatting>
  <conditionalFormatting sqref="Z45">
    <cfRule type="cellIs" dxfId="25" priority="23" stopIfTrue="1" operator="equal">
      <formula>"MaR"</formula>
    </cfRule>
    <cfRule type="cellIs" dxfId="24" priority="24" stopIfTrue="1" operator="equal">
      <formula>"ELE"</formula>
    </cfRule>
  </conditionalFormatting>
  <conditionalFormatting sqref="AA45">
    <cfRule type="cellIs" dxfId="23" priority="25" stopIfTrue="1" operator="equal">
      <formula>"MaR"</formula>
    </cfRule>
    <cfRule type="cellIs" dxfId="22" priority="26" stopIfTrue="1" operator="equal">
      <formula>"ELE"</formula>
    </cfRule>
  </conditionalFormatting>
  <conditionalFormatting sqref="AA46">
    <cfRule type="cellIs" dxfId="21" priority="19" stopIfTrue="1" operator="equal">
      <formula>"MaR"</formula>
    </cfRule>
    <cfRule type="cellIs" dxfId="20" priority="20" stopIfTrue="1" operator="equal">
      <formula>"ELE"</formula>
    </cfRule>
  </conditionalFormatting>
  <conditionalFormatting sqref="AB45">
    <cfRule type="cellIs" dxfId="19" priority="27" stopIfTrue="1" operator="equal">
      <formula>"MaR"</formula>
    </cfRule>
    <cfRule type="cellIs" dxfId="18" priority="28" stopIfTrue="1" operator="equal">
      <formula>"ELE"</formula>
    </cfRule>
  </conditionalFormatting>
  <conditionalFormatting sqref="AB46">
    <cfRule type="cellIs" dxfId="17" priority="21" stopIfTrue="1" operator="equal">
      <formula>"MaR"</formula>
    </cfRule>
    <cfRule type="cellIs" dxfId="16" priority="22" stopIfTrue="1" operator="equal">
      <formula>"ELE"</formula>
    </cfRule>
  </conditionalFormatting>
  <conditionalFormatting sqref="Z33">
    <cfRule type="cellIs" dxfId="15" priority="15" stopIfTrue="1" operator="equal">
      <formula>"MaR"</formula>
    </cfRule>
    <cfRule type="cellIs" dxfId="14" priority="16" stopIfTrue="1" operator="equal">
      <formula>"ELE"</formula>
    </cfRule>
  </conditionalFormatting>
  <conditionalFormatting sqref="Z34">
    <cfRule type="cellIs" dxfId="13" priority="13" stopIfTrue="1" operator="equal">
      <formula>"MaR"</formula>
    </cfRule>
    <cfRule type="cellIs" dxfId="12" priority="14" stopIfTrue="1" operator="equal">
      <formula>"ELE"</formula>
    </cfRule>
  </conditionalFormatting>
  <conditionalFormatting sqref="Z48">
    <cfRule type="cellIs" dxfId="11" priority="1" stopIfTrue="1" operator="equal">
      <formula>"MaR"</formula>
    </cfRule>
    <cfRule type="cellIs" dxfId="10" priority="2" stopIfTrue="1" operator="equal">
      <formula>"ELE"</formula>
    </cfRule>
  </conditionalFormatting>
  <conditionalFormatting sqref="Z47">
    <cfRule type="cellIs" dxfId="9" priority="7" stopIfTrue="1" operator="equal">
      <formula>"MaR"</formula>
    </cfRule>
    <cfRule type="cellIs" dxfId="8" priority="8" stopIfTrue="1" operator="equal">
      <formula>"ELE"</formula>
    </cfRule>
  </conditionalFormatting>
  <conditionalFormatting sqref="AA47">
    <cfRule type="cellIs" dxfId="7" priority="9" stopIfTrue="1" operator="equal">
      <formula>"MaR"</formula>
    </cfRule>
    <cfRule type="cellIs" dxfId="6" priority="10" stopIfTrue="1" operator="equal">
      <formula>"ELE"</formula>
    </cfRule>
  </conditionalFormatting>
  <conditionalFormatting sqref="AA48">
    <cfRule type="cellIs" dxfId="5" priority="3" stopIfTrue="1" operator="equal">
      <formula>"MaR"</formula>
    </cfRule>
    <cfRule type="cellIs" dxfId="4" priority="4" stopIfTrue="1" operator="equal">
      <formula>"ELE"</formula>
    </cfRule>
  </conditionalFormatting>
  <conditionalFormatting sqref="AB47">
    <cfRule type="cellIs" dxfId="3" priority="11" stopIfTrue="1" operator="equal">
      <formula>"MaR"</formula>
    </cfRule>
    <cfRule type="cellIs" dxfId="2" priority="12" stopIfTrue="1" operator="equal">
      <formula>"ELE"</formula>
    </cfRule>
  </conditionalFormatting>
  <conditionalFormatting sqref="AB48">
    <cfRule type="cellIs" dxfId="1" priority="5" stopIfTrue="1" operator="equal">
      <formula>"MaR"</formula>
    </cfRule>
    <cfRule type="cellIs" dxfId="0" priority="6" stopIfTrue="1" operator="equal">
      <formula>"ELE"</formula>
    </cfRule>
  </conditionalFormatting>
  <printOptions horizontalCentered="1"/>
  <pageMargins left="0.51181102362204722" right="0.51181102362204722" top="1.0629921259842521" bottom="0.59055118110236227" header="0.59055118110236227" footer="0.31496062992125984"/>
  <pageSetup paperSize="9" scale="58" fitToHeight="0" orientation="landscape" horizontalDpi="4294967293" verticalDpi="4294967293" r:id="rId1"/>
  <headerFooter alignWithMargins="0">
    <oddHeader xml:space="preserve">&amp;C&amp;"Arial,Obyčejné"Příloha TZ č.2&amp;"Arial,Tučné"&amp;14
TABULKA ZAŘÍZENÍ&amp;R&amp;"Arial,Obyčejné"Strana: &amp;P&amp;"Arial CE,Tučné"&amp;14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tabz</vt:lpstr>
      <vt:lpstr>tabz!Názvy_tisku</vt:lpstr>
      <vt:lpstr>tabz!Oblast_tisku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Mach</dc:creator>
  <cp:lastModifiedBy>Lenovo</cp:lastModifiedBy>
  <cp:lastPrinted>2018-02-07T14:15:03Z</cp:lastPrinted>
  <dcterms:created xsi:type="dcterms:W3CDTF">2001-11-25T19:55:30Z</dcterms:created>
  <dcterms:modified xsi:type="dcterms:W3CDTF">2018-02-10T20:27:02Z</dcterms:modified>
</cp:coreProperties>
</file>